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gif" ContentType="image/gif"/>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xl/worksheets/sheet1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ЭтаКнига" defaultThemeVersion="124226"/>
  <bookViews>
    <workbookView xWindow="120" yWindow="75" windowWidth="10380" windowHeight="5010" tabRatio="526" activeTab="2"/>
  </bookViews>
  <sheets>
    <sheet name="Кв. лист" sheetId="11" r:id="rId1"/>
    <sheet name="Билет OPTY" sheetId="16" r:id="rId2"/>
    <sheet name="Билет ZOOM 8" sheetId="24" r:id="rId3"/>
    <sheet name="Билет  RAKETA" sheetId="25" r:id="rId4"/>
    <sheet name="Билет 30 кв.м" sheetId="22" r:id="rId5"/>
    <sheet name="Конструкция" sheetId="5" r:id="rId6"/>
    <sheet name="Паруса" sheetId="7" r:id="rId7"/>
    <sheet name="Управление" sheetId="10" r:id="rId8"/>
    <sheet name="Навигация" sheetId="18" r:id="rId9"/>
    <sheet name="Узлы" sheetId="2" r:id="rId10"/>
    <sheet name="Теория" sheetId="9" r:id="rId11"/>
    <sheet name="Метео" sheetId="3" r:id="rId12"/>
    <sheet name="Сигналы" sheetId="19" r:id="rId13"/>
    <sheet name="Цифры" sheetId="20" r:id="rId14"/>
    <sheet name="Правила" sheetId="1" r:id="rId15"/>
    <sheet name="Право" sheetId="21" r:id="rId16"/>
    <sheet name="Практика" sheetId="4" r:id="rId17"/>
  </sheets>
  <definedNames>
    <definedName name="OLE_LINK1" localSheetId="5">Конструкция!$B$1</definedName>
  </definedNames>
  <calcPr calcId="125725"/>
</workbook>
</file>

<file path=xl/calcChain.xml><?xml version="1.0" encoding="utf-8"?>
<calcChain xmlns="http://schemas.openxmlformats.org/spreadsheetml/2006/main">
  <c r="C4" i="25"/>
  <c r="B17" s="1"/>
  <c r="C4" i="24"/>
  <c r="B12" s="1"/>
  <c r="C4" i="22"/>
  <c r="B22" s="1"/>
  <c r="I23" i="11"/>
  <c r="H18"/>
  <c r="H17"/>
  <c r="H16"/>
  <c r="H15"/>
  <c r="H14"/>
  <c r="H13"/>
  <c r="H12"/>
  <c r="H11"/>
  <c r="H10"/>
  <c r="H9"/>
  <c r="H8"/>
  <c r="H7"/>
  <c r="H6"/>
  <c r="C4" i="16"/>
  <c r="B17" l="1"/>
  <c r="B10"/>
  <c r="B7" i="24"/>
  <c r="C16"/>
  <c r="B12" i="25"/>
  <c r="C12"/>
  <c r="B7"/>
  <c r="C16"/>
  <c r="B8"/>
  <c r="B9"/>
  <c r="C13"/>
  <c r="B6"/>
  <c r="B10"/>
  <c r="B16"/>
  <c r="B8" i="24"/>
  <c r="C12"/>
  <c r="B17"/>
  <c r="B9"/>
  <c r="C13"/>
  <c r="B6"/>
  <c r="B10"/>
  <c r="B16"/>
  <c r="B12" i="22"/>
  <c r="C16"/>
  <c r="B7"/>
  <c r="B8"/>
  <c r="C12"/>
  <c r="B17"/>
  <c r="B9"/>
  <c r="C13"/>
  <c r="B21"/>
  <c r="B6"/>
  <c r="B10"/>
  <c r="B15"/>
  <c r="B16" i="16"/>
  <c r="C16"/>
  <c r="C12"/>
  <c r="C13"/>
  <c r="B6"/>
  <c r="B8"/>
  <c r="B9"/>
  <c r="B7"/>
  <c r="B12"/>
</calcChain>
</file>

<file path=xl/sharedStrings.xml><?xml version="1.0" encoding="utf-8"?>
<sst xmlns="http://schemas.openxmlformats.org/spreadsheetml/2006/main" count="529" uniqueCount="290">
  <si>
    <t>Прекращать. Гонка, которую прекращает гоночный или протестовый комитет, считается недействительной, но она может быть повторена.</t>
  </si>
  <si>
    <t>Чисто позади и чисто впереди; связаны. Яхта находится чисто позади другой яхты, когда её корпус и оборудование в нормальном положении находятся позади траверза самой задней точки корпуса или оборудования другой яхты (в нормальном положении). Другая яхта находится чисто впереди. Яхты связаны, если ни одна из них не находится чисто позади другой. Они, однако, так же связаны, если яхта, находящаяся между ними, связана с обеими. Эти термины всегда применимы к яхтам, находящимся на одном галсе. Они не применяются к яхтам, находящимся на противоположных галсах, за исключением случаев, когда применяется правило 18  или когда обе яхты идут под углом более 90° к направлению истинного ветра.</t>
  </si>
  <si>
    <t>Выходить на знак. Яхта выходит на знак, если она находится в такой позиции, что может, не изменяя галса, пройти знак с наветренной стороны и оставить его с предписанной стороны.</t>
  </si>
  <si>
    <t>Финиш. Яхта финиширует, когда любая часть её корпуса, экипажа или оборудования в их нормальном положении  пересекает финишную линию в направлении от последнего знака или впервые, или после выполнения наказания согласно правилу 44.2, либо после исправления по правилу 28.1 ошибки, сделанной у финишной линии.</t>
  </si>
  <si>
    <t>Заинтересованная сторона. Любое лицо, которое может выиграть либо потерять вследствие решения протестового комитета или явно лично заинтересованное в таком решении.</t>
  </si>
  <si>
    <t>Сторониться. Яхта сторонится  другой яхты, если та может идти своим курсом без необходимости предпринимать избегающие действия, и когда яхты связаны на одном галсе, если подветренная яхта может изменить курс в любом направлении без немедленного касания наветренной яхты.</t>
  </si>
  <si>
    <t>Подветренная и наветренная. Подветренная сторона яхты - это сторона, противоположная той, на которую дует ветер, или которая была противоположной до того, как яхта оказалась в положении носом против ветра. Однако, если яхта идет по ветру, и ветер дует со стороны, на которой она несёт свой грот, или чисто в корму, то подветренной стороной считается сторона, на которой находится грот. Другая сторона яхты - наветренная. Когда две яхты находятся на одном и том же галсе и связаны, то подветренной считают ту яхту, которая находится на подветренной стороне другой яхты. Другая яхта является наветренной.</t>
  </si>
  <si>
    <t>Знак. Объект, который гоночная инструкция требует оставлять с предписанной стороны от яхты, и судно гоночного комитета, окруженное свободной водой и от которого проходит стартовая или финишная линия. Якорный канат и любые предметы, случайно или временно присоединенные к знаку, не считаются его частью.</t>
  </si>
  <si>
    <t xml:space="preserve">Место у знака. Место, нужное яхте, чтобы идти к знаку, и затем место, нужное ей, чтобы идти надлежащим курсом у знака. Однако место у знака не включает место для поворота оверштаг; исключением является ситуация, когда яхта внутренняя и связана с наветренной стороны с яхтой, обязанной предоставить место у знака.   </t>
  </si>
  <si>
    <t>Препятствие. Объект, который яхта, находясь от него на расстоянии длины своего корпуса и идя прямо на него, не могла бы обойти без существенного изменения курса. Препятствием является также, который можно безопасно пройти только с одной стороны. Гоночная инструкция может предписать, что определенные зоны акватории должны рассматриваться как препятствия. Однако яхта, находящаяся в гонке, не является препятствием для других яхт, если они не должны сторониться её или предоставлять место или место у знака, или избегать ее, согласно правилу 22. Судно на ходу, включая яхту, находящуюся в гонке, никогда не является препятствием большой протяжённости.</t>
  </si>
  <si>
    <t>Сторона. Стороны, участвующие в рассмотрении: протестующая; опротестованная; яхта, требующая исправления результата; яхта или спортсмен, которые могут быть наказаны по правилу 69.1; гоночный комитет или проводящая организация при рассмотрении по правилу 62.1(а).</t>
  </si>
  <si>
    <t>Откладывать. Отложенной называют гонку, старт которой не будет дан в назначенное время, но которая может быть проведена или прекращена позже.</t>
  </si>
  <si>
    <t>Надлежащий курс. Курс, которым яхта могла бы идти  к финишу как можно быстрее в отсутствии других яхт, о которых идёт речь в правилах, использующих этот термин. Яхта не имеет надлежащего курса до сигнала «Старт открыт» для неё.</t>
  </si>
  <si>
    <t>Протест. Заявление яхты, гоночного комитета или протестового комитета по правилу 61.2 о том, что какая-то яхта нарушила правила.</t>
  </si>
  <si>
    <t>Гонка. Яхта находится в гонке с момента сигнала «Подготовительный» для неё и до тех пор, когда она финишировала и отошла от финишной линии и финишных знаков или вышла из гонки, или когда гонка была отложена или прекращена, или был дан сигнал общего отзыва.</t>
  </si>
  <si>
    <t>Место. Пространство, необходимое яхте для маневрирования без задержки в соответствии с хорошей морской практикой в существующих условиях.</t>
  </si>
  <si>
    <t>Старт. Яхта стартует, когда она, будучи полностью на предстартовой стороне стартовой линии в момент или после сигнала "Старт открыт" для неё и выполнив, если нужно, требования правила 30.1, пересекает стартовую линию любой частью своего корпуса, экипажа или оборудования в направлении первого знака.</t>
  </si>
  <si>
    <t>Галс, правый галс или левый галс. Яхта находится на галсе, правом или левом, в соответствии с тем, какая сторона у нее наветренная.</t>
  </si>
  <si>
    <t>Зона. Пространство вокруг знака в пределах трёх длин корпуса яхты, ближайшей к нему. Яхта находится в зоне, если любая часть её корпуса находится в зоне.</t>
  </si>
  <si>
    <t xml:space="preserve"> Отход от причала при различных направлениях ветра. Выход из гавани.</t>
  </si>
  <si>
    <t>Подход к бочке при различных курсах.</t>
  </si>
  <si>
    <t>Задний ход, дрейф.</t>
  </si>
  <si>
    <t>Маневрирование в ситуации «Человек за бортом».</t>
  </si>
  <si>
    <t>Действие капитана и экипажа при различных аварийных ситуациях: обрыв вант, штага, ахтерштага, бакштагов; поломки рангоута, рулевого устройства; разрыва парусов; пробоины в корпусе.</t>
  </si>
  <si>
    <t>Опрокидывание яхты. Восстановление яхты после оверкиля.</t>
  </si>
  <si>
    <t>Подготовка яхты к выходу на воду.</t>
  </si>
  <si>
    <t>Умение определять усиления ветра визуальными средствами.</t>
  </si>
  <si>
    <t>Метеорологические элементы: атмосфера, температура, давление атмосферы, влажность воздуха, облачность, осадки, видимость, ветер.</t>
  </si>
  <si>
    <t xml:space="preserve">Приборы: барометр, барограф. </t>
  </si>
  <si>
    <t xml:space="preserve">Изобары, барические системы:  циклоны (депрессия), антициклоны, ложбина, гребень, седловина. </t>
  </si>
  <si>
    <t>Атмосферные фронты: тёплый, холодный, их характеристики.</t>
  </si>
  <si>
    <t>Атмосферные осадки: дождь, морось, роса, снег, крупа, град, иней, изморось, ливневые, обложные, моросящие.</t>
  </si>
  <si>
    <t>Туманы: адвективные, радиационные, сухая мгла.</t>
  </si>
  <si>
    <t xml:space="preserve">Признаки устойчивой хорошей погоды. </t>
  </si>
  <si>
    <t xml:space="preserve">Признаки прихода депрессии, прохождения депрессии. </t>
  </si>
  <si>
    <t xml:space="preserve">Суточный ход барометра. </t>
  </si>
  <si>
    <t>Местные и морские приметы для предсказания погоды.</t>
  </si>
  <si>
    <t>Причины его образования. Направление. Единицы скорости. Анемометр.</t>
  </si>
  <si>
    <t>Ветер постоянный, ровный, порывистый, шквальный.</t>
  </si>
  <si>
    <t>Ветры господствующие (пассаты), сезонные (муссоны, фён, бора, сирокко и др.)</t>
  </si>
  <si>
    <t>Роза ветров, обозначение.</t>
  </si>
  <si>
    <t>Скорости и направления ветра в депрессии (циклоне) и антициклоне.</t>
  </si>
  <si>
    <t>Местные ветры: бризы, вертикальная подоблачная циркуляция воздушных масс, термики.</t>
  </si>
  <si>
    <t xml:space="preserve">Шкала Бофорта. </t>
  </si>
  <si>
    <t>Поверхностные течения на волне, их влияния на курсы швертботов и килевых яхт.</t>
  </si>
  <si>
    <t xml:space="preserve">Ветровые волны, разгон ветра, его длина. </t>
  </si>
  <si>
    <t>Величина волны в зависимости от времени воздействия ветра.</t>
  </si>
  <si>
    <t>Рябь, зыбь, мёртвая зыбь, ненормальные волны, прибойные волны, стоячие и отражённые волны.</t>
  </si>
  <si>
    <t>Рефракция и дифракция волн.</t>
  </si>
  <si>
    <t>Течения: морские, отливные, приливные, речные, ветровые, поверхностные.</t>
  </si>
  <si>
    <t>Элементы волны: гребень, вершина, ложбина, подошва, высота, длина, крутизна, период, скорость, направление распространения.</t>
  </si>
  <si>
    <t xml:space="preserve">Финиш. </t>
  </si>
  <si>
    <t xml:space="preserve">Заинтересованная сторона. </t>
  </si>
  <si>
    <t xml:space="preserve">Сторониться. </t>
  </si>
  <si>
    <t xml:space="preserve">Подветренная и наветренная. </t>
  </si>
  <si>
    <t xml:space="preserve">Знак. </t>
  </si>
  <si>
    <t xml:space="preserve">Место у знака. </t>
  </si>
  <si>
    <t xml:space="preserve">Надлежащий курс. </t>
  </si>
  <si>
    <t xml:space="preserve">Протест. </t>
  </si>
  <si>
    <t xml:space="preserve">Место. </t>
  </si>
  <si>
    <t xml:space="preserve">Старт. </t>
  </si>
  <si>
    <t xml:space="preserve">Галс, правый галс или левый галс. </t>
  </si>
  <si>
    <t xml:space="preserve">Препятствие. </t>
  </si>
  <si>
    <t xml:space="preserve">Откладывать. </t>
  </si>
  <si>
    <t xml:space="preserve">Сторона. </t>
  </si>
  <si>
    <t xml:space="preserve">Зона. </t>
  </si>
  <si>
    <t xml:space="preserve">Прекращать. </t>
  </si>
  <si>
    <t xml:space="preserve">Выходить на знак. </t>
  </si>
  <si>
    <t>Чисто позади и чисто впереди; связаны.</t>
  </si>
  <si>
    <t xml:space="preserve">Гонка. </t>
  </si>
  <si>
    <t>Конструкция</t>
  </si>
  <si>
    <t>ПРОГРАММЫ ПОДГОТОВКИ РУЛЕВЫХ И КАПИТАНОВ</t>
  </si>
  <si>
    <t>Поворот оверштаг, фордевинд.</t>
  </si>
  <si>
    <t>Экзаменатор  - Маслов А.О.</t>
  </si>
  <si>
    <t>Буксирный</t>
  </si>
  <si>
    <t>Беседочный</t>
  </si>
  <si>
    <t>Испытуемый (ФИО)________________________</t>
  </si>
  <si>
    <t>Подписать части яхты</t>
  </si>
  <si>
    <t>Ответить на вопрос темы</t>
  </si>
  <si>
    <t>Острые курсы: бейдевинд крутой и полный; галфвинд. Полные курсы: бакштаг острый и полный, фордевинд. Положение левентик.</t>
  </si>
  <si>
    <t>Подветренная и наветренная стороны яхты. Положения на ветру, под ветром. Прямо по носу, прямо по корме, впереди с наветра (подветра), сзади с наветра (подветра), на траверзе с наветра (подветра).</t>
  </si>
  <si>
    <t xml:space="preserve">Инерция яхты, плавучесть, остойчивость (поперечная и продольная) швертботов и килевых яхт. </t>
  </si>
  <si>
    <t xml:space="preserve">Приближённая величина допустимого и относительного крена для яхт различных типов. </t>
  </si>
  <si>
    <t xml:space="preserve">Причина опрокидывания яхт на разных курсах. </t>
  </si>
  <si>
    <t>Устойчивость на курсе, поворотливость, маневренность (управляемость).</t>
  </si>
  <si>
    <t>Действие руля при переднем и заднем ходе.</t>
  </si>
  <si>
    <t xml:space="preserve">Составляющие гидродинамической силы: сила сопротивления движению яхты и сила, противодействующая дрейфу. </t>
  </si>
  <si>
    <t>Сопротивление трения, формы, волновое сопротивление, добавочное сопротивление. Глиссирование.</t>
  </si>
  <si>
    <t>Влияние формы руля, шверта, киля.</t>
  </si>
  <si>
    <t>Гидродинамическое сопротивление. Влияние крена на сопротивление корпуса.</t>
  </si>
  <si>
    <t xml:space="preserve">Лавировка. </t>
  </si>
  <si>
    <t>Угол атаки для установки грота в зависимости от силы ветра. Выбор оптимального угла лавировки.</t>
  </si>
  <si>
    <t xml:space="preserve">Выбор парусов на сильный и слабый ветер. </t>
  </si>
  <si>
    <t>Приёмы изменения формы, профиля и площади парусов.</t>
  </si>
  <si>
    <t xml:space="preserve">Скручивание паруса, оттяжка гика. </t>
  </si>
  <si>
    <t>Места расположения кип для стаксель-шкотов, места крепления гика-шкотов.</t>
  </si>
  <si>
    <t>Взаимодействие грота и стакселя.</t>
  </si>
  <si>
    <t xml:space="preserve">Лавировка в слабый ветер. </t>
  </si>
  <si>
    <t>Крен и продольный дифферент.</t>
  </si>
  <si>
    <t>Влияние других яхт на скорость яхты на лавировке. Термины впереди, на ветру, под ветром, позади.</t>
  </si>
  <si>
    <t xml:space="preserve"> Гидродинамическая сила, её положение в зависимости от курса, относительно ветра, скорости яхты, дрейфа, крена. </t>
  </si>
  <si>
    <t>Термины. Слабина, выбрать (подобрать), выбрать в тугую (обтянуть), травить (потравить), заложить, закрепить, отдать (отдать якорь), раздёрнуть.</t>
  </si>
  <si>
    <t>Полные курсы. Дополнительные паруса. Спинакер, его установка и работа на разных курсах, и при разной силе ветра.</t>
  </si>
  <si>
    <t xml:space="preserve">Полные курсы. Раскачивание яхты в поперечной плоскости и способы его уменьшения. Работа парусов, оттяжка гика. </t>
  </si>
  <si>
    <t>Полные курсы. Использование попутных волн, волнового течения.</t>
  </si>
  <si>
    <t xml:space="preserve">Полные курсы. Поворот фордевинд в слабый, сильный ветер, на волне. </t>
  </si>
  <si>
    <t xml:space="preserve">                                           ЭКЗАМЕНАЦИОННАЯ ВЕДОМОСТЬ</t>
  </si>
  <si>
    <t xml:space="preserve">     </t>
  </si>
  <si>
    <r>
      <t xml:space="preserve">                          </t>
    </r>
    <r>
      <rPr>
        <b/>
        <i/>
        <sz val="12"/>
        <color theme="1"/>
        <rFont val="Times New Roman"/>
        <family val="1"/>
        <charset val="204"/>
      </rPr>
      <t xml:space="preserve">Результаты квалификационных испытаний </t>
    </r>
  </si>
  <si>
    <t>Место</t>
  </si>
  <si>
    <t xml:space="preserve">Наименование дисциплины </t>
  </si>
  <si>
    <t>часов</t>
  </si>
  <si>
    <t xml:space="preserve">Оценка </t>
  </si>
  <si>
    <t xml:space="preserve">Дата </t>
  </si>
  <si>
    <t xml:space="preserve">для </t>
  </si>
  <si>
    <t xml:space="preserve">№ </t>
  </si>
  <si>
    <t>экзаменатора</t>
  </si>
  <si>
    <t>фото</t>
  </si>
  <si>
    <t xml:space="preserve">    </t>
  </si>
  <si>
    <t xml:space="preserve">  1.</t>
  </si>
  <si>
    <t xml:space="preserve"> </t>
  </si>
  <si>
    <r>
      <t xml:space="preserve">                                 </t>
    </r>
    <r>
      <rPr>
        <sz val="8"/>
        <color theme="1"/>
        <rFont val="Times New Roman"/>
        <family val="1"/>
        <charset val="204"/>
      </rPr>
      <t>Фамилия, имя  на английском языке</t>
    </r>
  </si>
  <si>
    <t xml:space="preserve">  3.</t>
  </si>
  <si>
    <t>Управление парусной яхтой</t>
  </si>
  <si>
    <t xml:space="preserve">  4.</t>
  </si>
  <si>
    <t xml:space="preserve">Индекс, домашний адрес :    </t>
  </si>
  <si>
    <t>Такел жное дело</t>
  </si>
  <si>
    <t xml:space="preserve">  5.</t>
  </si>
  <si>
    <t>Правила плавания.</t>
  </si>
  <si>
    <t xml:space="preserve">Тел:  </t>
  </si>
  <si>
    <t xml:space="preserve">эл.почта     </t>
  </si>
  <si>
    <t xml:space="preserve">Паспорт, серия,  №,  дата выдачи,  кем, и где выдан </t>
  </si>
  <si>
    <t xml:space="preserve">  6.</t>
  </si>
  <si>
    <t>Гидрометеорология</t>
  </si>
  <si>
    <t xml:space="preserve">  7.</t>
  </si>
  <si>
    <t>Сигнализация и связь</t>
  </si>
  <si>
    <t xml:space="preserve">  8.</t>
  </si>
  <si>
    <t>Морское право</t>
  </si>
  <si>
    <t xml:space="preserve">  9.</t>
  </si>
  <si>
    <t>Способы личного выживания 
и оказания первой помощи</t>
  </si>
  <si>
    <t>Личная подпись   __________</t>
  </si>
  <si>
    <t xml:space="preserve"> 10.</t>
  </si>
  <si>
    <t>Правила парусных соревнований</t>
  </si>
  <si>
    <t>*11</t>
  </si>
  <si>
    <t>Отметка врача о допуске к занятиям парусным спортом:</t>
  </si>
  <si>
    <t>______________________________________________________</t>
  </si>
  <si>
    <t>по теоретической подготовке</t>
  </si>
  <si>
    <t/>
  </si>
  <si>
    <t>Отметка о плавательной (судоводительской) практике:</t>
  </si>
  <si>
    <t>Председателя экзаменационной комиссии  г.Москвы  _________             Маслов А.О.</t>
  </si>
  <si>
    <t>_____________________________________________________</t>
  </si>
  <si>
    <r>
      <t xml:space="preserve">                                                                 </t>
    </r>
    <r>
      <rPr>
        <sz val="8"/>
        <color theme="1"/>
        <rFont val="Times New Roman"/>
        <family val="1"/>
        <charset val="204"/>
      </rPr>
      <t>( подпись, фамилия, дата)</t>
    </r>
  </si>
  <si>
    <t xml:space="preserve">                                       ( фамилия, имя, отчество )                                                   </t>
  </si>
  <si>
    <r>
      <t xml:space="preserve">                            </t>
    </r>
    <r>
      <rPr>
        <b/>
        <i/>
        <sz val="12"/>
        <color theme="1"/>
        <rFont val="Times New Roman"/>
        <family val="1"/>
        <charset val="204"/>
      </rPr>
      <t xml:space="preserve">Результаты квалификационных испытаний </t>
    </r>
  </si>
  <si>
    <t xml:space="preserve">Практические навыки по управлению яхтой получил(а) </t>
  </si>
  <si>
    <r>
      <t xml:space="preserve">                                      </t>
    </r>
    <r>
      <rPr>
        <b/>
        <i/>
        <sz val="10"/>
        <color theme="1"/>
        <rFont val="Times New Roman"/>
        <family val="1"/>
        <charset val="204"/>
      </rPr>
      <t>по практической подготовке</t>
    </r>
    <r>
      <rPr>
        <i/>
        <sz val="10"/>
        <color theme="1"/>
        <rFont val="Times New Roman"/>
        <family val="1"/>
        <charset val="204"/>
      </rPr>
      <t>:</t>
    </r>
    <r>
      <rPr>
        <sz val="10"/>
        <color theme="1"/>
        <rFont val="Times New Roman"/>
        <family val="1"/>
        <charset val="204"/>
      </rPr>
      <t xml:space="preserve">       </t>
    </r>
  </si>
  <si>
    <t xml:space="preserve"> в качестве____________________________________</t>
  </si>
  <si>
    <t>Акватория</t>
  </si>
  <si>
    <t xml:space="preserve">               ( должность в команде яхты )</t>
  </si>
  <si>
    <r>
      <t xml:space="preserve">        </t>
    </r>
    <r>
      <rPr>
        <i/>
        <sz val="10"/>
        <color theme="1"/>
        <rFont val="Times New Roman"/>
        <family val="1"/>
        <charset val="204"/>
      </rPr>
      <t xml:space="preserve">Гидрометеорологические условия: </t>
    </r>
    <r>
      <rPr>
        <b/>
        <i/>
        <sz val="10"/>
        <color theme="1"/>
        <rFont val="Times New Roman"/>
        <family val="1"/>
        <charset val="204"/>
      </rPr>
      <t>_________________________________</t>
    </r>
  </si>
  <si>
    <t>На яхте __</t>
  </si>
  <si>
    <t xml:space="preserve">        Заключение по результатам квалификационных испытаний:</t>
  </si>
  <si>
    <r>
      <t xml:space="preserve">                             </t>
    </r>
    <r>
      <rPr>
        <sz val="8"/>
        <color theme="1"/>
        <rFont val="Times New Roman"/>
        <family val="1"/>
        <charset val="204"/>
      </rPr>
      <t>( тип судна , длина яхты)</t>
    </r>
  </si>
  <si>
    <t xml:space="preserve">на акватории: </t>
  </si>
  <si>
    <r>
      <t xml:space="preserve">    председателя экзаменационной комиссии г. Москвы      </t>
    </r>
    <r>
      <rPr>
        <i/>
        <sz val="12"/>
        <color theme="1"/>
        <rFont val="Times New Roman"/>
        <family val="1"/>
        <charset val="204"/>
      </rPr>
      <t xml:space="preserve">   </t>
    </r>
    <r>
      <rPr>
        <sz val="8"/>
        <color theme="1"/>
        <rFont val="Times New Roman"/>
        <family val="1"/>
        <charset val="204"/>
      </rPr>
      <t>(подпись, фамилия, дата)</t>
    </r>
  </si>
  <si>
    <r>
      <t xml:space="preserve">и  </t>
    </r>
    <r>
      <rPr>
        <sz val="10"/>
        <color theme="1"/>
        <rFont val="Times New Roman"/>
        <family val="1"/>
        <charset val="204"/>
      </rPr>
      <t>овладел необходимыми навыками и рекомендуется к сдаче экзаменов</t>
    </r>
  </si>
  <si>
    <r>
      <t xml:space="preserve">                      </t>
    </r>
    <r>
      <rPr>
        <b/>
        <sz val="11"/>
        <color theme="1"/>
        <rFont val="Times New Roman"/>
        <family val="1"/>
        <charset val="204"/>
      </rPr>
      <t xml:space="preserve"> Отметка о присвоении квалификационного звания:</t>
    </r>
  </si>
  <si>
    <r>
      <t xml:space="preserve">на </t>
    </r>
    <r>
      <rPr>
        <b/>
        <sz val="10"/>
        <color theme="1"/>
        <rFont val="Times New Roman"/>
        <family val="1"/>
        <charset val="204"/>
      </rPr>
      <t>звание яхтенного рулевого парусной яхты.</t>
    </r>
  </si>
  <si>
    <t>Приложение ( Копия судовой роли,  диплома об окончании курса …и.т.п.)</t>
  </si>
  <si>
    <t xml:space="preserve">Протокол   (№  и дата)   </t>
  </si>
  <si>
    <r>
      <t>Рулевой–инстру</t>
    </r>
    <r>
      <rPr>
        <sz val="12"/>
        <color theme="1"/>
        <rFont val="Times New Roman"/>
        <family val="1"/>
        <charset val="204"/>
      </rPr>
      <t>ктор _________________</t>
    </r>
    <r>
      <rPr>
        <sz val="9"/>
        <color theme="1"/>
        <rFont val="Times New Roman"/>
        <family val="1"/>
        <charset val="204"/>
      </rPr>
      <t xml:space="preserve">( подпись, фамилия, дата) </t>
    </r>
  </si>
  <si>
    <r>
      <t xml:space="preserve"> </t>
    </r>
    <r>
      <rPr>
        <sz val="9"/>
        <color theme="1"/>
        <rFont val="Times New Roman"/>
        <family val="1"/>
        <charset val="204"/>
      </rPr>
      <t>место печати школы</t>
    </r>
    <r>
      <rPr>
        <sz val="12"/>
        <color theme="1"/>
        <rFont val="Times New Roman"/>
        <family val="1"/>
        <charset val="204"/>
      </rPr>
      <t xml:space="preserve">     /</t>
    </r>
    <r>
      <rPr>
        <sz val="8"/>
        <color theme="1"/>
        <rFont val="Times New Roman"/>
        <family val="1"/>
        <charset val="204"/>
      </rPr>
      <t>подпись руководителя яхт-клуба (школы) фамилия, дата/</t>
    </r>
  </si>
  <si>
    <t xml:space="preserve"> Фамилия Имя      </t>
  </si>
  <si>
    <t xml:space="preserve"> Отчество              </t>
  </si>
  <si>
    <t xml:space="preserve">Год, дата рождения и место рождения   </t>
  </si>
  <si>
    <t xml:space="preserve"> ЭКЗАМЕНАЦИОННЫЙ ЛИСТ №  </t>
  </si>
  <si>
    <t xml:space="preserve"> Name                  </t>
  </si>
  <si>
    <t>Рулевой парусной яхты</t>
  </si>
  <si>
    <t>Конструкция и устройство парусной яхты.</t>
  </si>
  <si>
    <t>Конструкция парусного вооружения</t>
  </si>
  <si>
    <t>Теория движения яхты</t>
  </si>
  <si>
    <t>Лоция и Навигация</t>
  </si>
  <si>
    <t>Практическое судовождение</t>
  </si>
  <si>
    <t>Навигация.и Лоция</t>
  </si>
  <si>
    <t xml:space="preserve">Под. и фам-я </t>
  </si>
  <si>
    <t xml:space="preserve">Заключение по результатам квалификационных испытаний </t>
  </si>
  <si>
    <t>Английский язык - термины в правилах парун. Соревнован. и морской практике</t>
  </si>
  <si>
    <t>Написать ОПРЕДЕЛЕНИЕ из ППГ (RRS)</t>
  </si>
  <si>
    <t>Билет №</t>
  </si>
  <si>
    <r>
      <t xml:space="preserve">     </t>
    </r>
    <r>
      <rPr>
        <b/>
        <i/>
        <sz val="12"/>
        <color theme="1"/>
        <rFont val="Times New Roman"/>
        <family val="1"/>
        <charset val="204"/>
      </rPr>
      <t xml:space="preserve">по теоретической подготовке </t>
    </r>
  </si>
  <si>
    <t>Облака нижнего яруса, вертикального развития, среднего яруса , верхнего яруса.</t>
  </si>
  <si>
    <t>Экзаменационные вопросы  - РУЛЕВОЙ  ПАРУСНОЙ ЯХТЫ 6 кв.м</t>
  </si>
  <si>
    <r>
      <t xml:space="preserve">Конструкция корпуса. </t>
    </r>
    <r>
      <rPr>
        <sz val="17"/>
        <color theme="1"/>
        <rFont val="Times New Roman"/>
        <family val="1"/>
        <charset val="204"/>
      </rPr>
      <t>По конструкции яхты бывают: килевые, швертботы, компромиссы.</t>
    </r>
  </si>
  <si>
    <r>
      <t xml:space="preserve">Такелаж. </t>
    </r>
    <r>
      <rPr>
        <sz val="17"/>
        <color theme="1"/>
        <rFont val="Times New Roman"/>
        <family val="1"/>
        <charset val="204"/>
      </rPr>
      <t>Стоячий такелаж: ванты, штаги, бакштаги, ахтерштаги. Бегучий такелаж: шкоты, фалы, брасы, оттяжки</t>
    </r>
  </si>
  <si>
    <t xml:space="preserve">прямой, </t>
  </si>
  <si>
    <t>восьмерка</t>
  </si>
  <si>
    <t>Рулевой парусной яхты 6 кв.м</t>
  </si>
  <si>
    <r>
      <t xml:space="preserve">Устройство корпуса. </t>
    </r>
    <r>
      <rPr>
        <sz val="17"/>
        <color theme="1"/>
        <rFont val="Times New Roman"/>
        <family val="1"/>
        <charset val="204"/>
      </rPr>
      <t xml:space="preserve">Нос, корма, борта (правый и левый), днище, </t>
    </r>
  </si>
  <si>
    <t>Подпишите 5 любых узлов</t>
  </si>
  <si>
    <r>
      <t xml:space="preserve">Устройство корпуса. </t>
    </r>
    <r>
      <rPr>
        <sz val="17"/>
        <color theme="1"/>
        <rFont val="Times New Roman"/>
        <family val="1"/>
        <charset val="204"/>
      </rPr>
      <t>палуба (бак, ют), кокпит, транец. Скула</t>
    </r>
  </si>
  <si>
    <t>Районы плавания. Разрешенные акватории тренировок для вашей яхты</t>
  </si>
  <si>
    <t>По назначению.  Назовите классы яхт парусностью до 6 кв.м</t>
  </si>
  <si>
    <r>
      <t>Килевые яхты. Особенность  килевых яхт,</t>
    </r>
    <r>
      <rPr>
        <sz val="17"/>
        <color theme="1"/>
        <rFont val="Times New Roman"/>
        <family val="1"/>
        <charset val="204"/>
      </rPr>
      <t xml:space="preserve">Остойчивость, фальшкиль, форпик, кубрик, каюта, ахтерпик. </t>
    </r>
  </si>
  <si>
    <r>
      <t xml:space="preserve">Швертботы. </t>
    </r>
    <r>
      <rPr>
        <sz val="17"/>
        <color theme="1"/>
        <rFont val="Times New Roman"/>
        <family val="1"/>
        <charset val="204"/>
      </rPr>
      <t>Швертовое устройство, остойчивость, осадка, преимущества и недостатки.</t>
    </r>
  </si>
  <si>
    <r>
      <t xml:space="preserve">Рангоут. </t>
    </r>
    <r>
      <rPr>
        <sz val="17"/>
        <color theme="1"/>
        <rFont val="Times New Roman"/>
        <family val="1"/>
        <charset val="204"/>
      </rPr>
      <t>Мачта, гик, гафель, шпринт (шпринтов). Материалы изготовления.</t>
    </r>
  </si>
  <si>
    <r>
      <t xml:space="preserve">Дельные вещи. </t>
    </r>
    <r>
      <rPr>
        <sz val="17"/>
        <color theme="1"/>
        <rFont val="Times New Roman"/>
        <family val="1"/>
        <charset val="204"/>
      </rPr>
      <t>Такелажные скобы (мочки), блоки, талрепы, утки, обушки, кипы, погоны, шкорень.</t>
    </r>
  </si>
  <si>
    <r>
      <t xml:space="preserve">Устройство корпуса. </t>
    </r>
    <r>
      <rPr>
        <sz val="17"/>
        <color theme="1"/>
        <rFont val="Times New Roman"/>
        <family val="1"/>
        <charset val="204"/>
      </rPr>
      <t>палуба (бак, ют), кокпит, транец, банки, блоки непотопляемости.</t>
    </r>
  </si>
  <si>
    <t xml:space="preserve">Углы: фаловый, галсовый, шкотовый; нок-бензельный (боуты, фаловые дощечки); </t>
  </si>
  <si>
    <t>Навигация</t>
  </si>
  <si>
    <t>Способы крепления парусов</t>
  </si>
  <si>
    <t>Назовите шкаторины паруса, способы удержания задней шкаторины</t>
  </si>
  <si>
    <t>Настройка паруса на различные ветровые условия</t>
  </si>
  <si>
    <r>
      <t xml:space="preserve">Паруса. </t>
    </r>
    <r>
      <rPr>
        <sz val="20"/>
        <color theme="1"/>
        <rFont val="Times New Roman"/>
        <family val="1"/>
        <charset val="204"/>
      </rPr>
      <t xml:space="preserve">Треугольные и четырехугольные паруса. ( названия) </t>
    </r>
  </si>
  <si>
    <t>Материал паруса ( тканные и нетканные)</t>
  </si>
  <si>
    <t>для чего бакены покрашены в разный цвет</t>
  </si>
  <si>
    <t>Выполнение наказания</t>
  </si>
  <si>
    <t>720 и 360 град</t>
  </si>
  <si>
    <t xml:space="preserve">Курсы яхты: курс относительно ветра. </t>
  </si>
  <si>
    <t xml:space="preserve"> Уваливание, приведение к ветру. Перемена галса. Поворот оверштаг, фордевинд.</t>
  </si>
  <si>
    <t>Лавировка  на волне.  Работа парусов</t>
  </si>
  <si>
    <t>Лавировка в сильный ветер. Работа парусов</t>
  </si>
  <si>
    <t>Работа на порывах ветра.</t>
  </si>
  <si>
    <t>Поворот овершта. Составные части поворота. Основные ошибки и их исправления.</t>
  </si>
  <si>
    <t>Полные курсы. Крен, псадка яхтсмена и продольный дифферент.</t>
  </si>
  <si>
    <t>Выбор пути на курсе фордевинд в слабый и средний ветер. Влияние рядом идущих яхт.</t>
  </si>
  <si>
    <t>Брочинг.</t>
  </si>
  <si>
    <t>Рыбацкий штык</t>
  </si>
  <si>
    <t>Что означает  Судовой ход</t>
  </si>
  <si>
    <t>Как обозначен  судовой ход  на акватории</t>
  </si>
  <si>
    <t>В каких местах разрешено пересекать  судовой ход</t>
  </si>
  <si>
    <t>Правила безопасности на яхте</t>
  </si>
  <si>
    <t>Проверка яхты перед выходом на соответствие правилам класса</t>
  </si>
  <si>
    <t>Проверка яхты перед выходом на соответствие  закрепленного оборудования и снабжения.</t>
  </si>
  <si>
    <t>Помощь  находящимся в опасности</t>
  </si>
  <si>
    <t>Билет  ОПТИМИСТ</t>
  </si>
  <si>
    <t>подписать части паруса</t>
  </si>
  <si>
    <t>подписать курсы яхты
по отношению к ветру</t>
  </si>
  <si>
    <t>Подписать  - что означают эти знаки</t>
  </si>
  <si>
    <t>AP</t>
  </si>
  <si>
    <t>AP над H</t>
  </si>
  <si>
    <t>AP над A</t>
  </si>
  <si>
    <t>N</t>
  </si>
  <si>
    <t>N над Н</t>
  </si>
  <si>
    <t>N над A</t>
  </si>
  <si>
    <t>P</t>
  </si>
  <si>
    <t>I</t>
  </si>
  <si>
    <t>Z</t>
  </si>
  <si>
    <t>U</t>
  </si>
  <si>
    <t>Черный флаг</t>
  </si>
  <si>
    <t>Первый заменяющий</t>
  </si>
  <si>
    <t>S</t>
  </si>
  <si>
    <t>C</t>
  </si>
  <si>
    <t>Зеленый флаг</t>
  </si>
  <si>
    <t>Красный флаг</t>
  </si>
  <si>
    <t xml:space="preserve"> -</t>
  </si>
  <si>
    <t xml:space="preserve"> +</t>
  </si>
  <si>
    <t>L</t>
  </si>
  <si>
    <t>M</t>
  </si>
  <si>
    <t>Y</t>
  </si>
  <si>
    <t>Синий флаг</t>
  </si>
  <si>
    <t xml:space="preserve">Право дороги Правило 10  НА ПРОТИВОПОЛОЖНЫХ ГАЛСАХ </t>
  </si>
  <si>
    <t>Право дороги Правило 11  НА ОДНОМ ГАЛСЕ. СВЯЗАННЫ</t>
  </si>
  <si>
    <t>Право дороги Правило 12  НА ОДНОМ ГАЛСЕ.  НЕ СВЯЗАННЫ</t>
  </si>
  <si>
    <t>Право дороги Правило 14  ВО ВРЕМЯ ПОВОРОТА ОВЕРШТАГ</t>
  </si>
  <si>
    <t>Общие ограничения. Правило 14 Избегания Контакта</t>
  </si>
  <si>
    <t>Общие ограничения. Правило 15 Получение Права дороги</t>
  </si>
  <si>
    <t>Общие ограничения. Правило 16 Изменения Курса</t>
  </si>
  <si>
    <t>Общие ограничения. Правило 17 На одном галсе. Надлежащий курс</t>
  </si>
  <si>
    <t>Поясните   Правила Расхождения 
КОГДА ЯХТЫ ВСТРЕЧАЮТСЯ</t>
  </si>
  <si>
    <t>подписать
 части паруса</t>
  </si>
  <si>
    <t xml:space="preserve">
подписать части паруса</t>
  </si>
  <si>
    <t>Подпись Председателя Квалификационной комиссии  ВФПС :                 Маслов А.О.</t>
  </si>
  <si>
    <r>
      <t xml:space="preserve">         Подпись экзаменатора: ________________         </t>
    </r>
    <r>
      <rPr>
        <i/>
        <sz val="10"/>
        <color theme="1"/>
        <rFont val="Times New Roman"/>
        <family val="1"/>
        <charset val="204"/>
      </rPr>
      <t xml:space="preserve">    </t>
    </r>
  </si>
  <si>
    <t>Подписать
 части яхты</t>
  </si>
  <si>
    <t>Что такое крен и дифферент яхты? Каким должен быть крен и дифферент лодки на различных курсах</t>
  </si>
  <si>
    <t>Настройка парусов.  Какие снасти из такелажа яхты обеспечивает регулировку и настройку передней шкаторины?</t>
  </si>
  <si>
    <t>Объяснить как работают колдунчики</t>
  </si>
  <si>
    <t>Рассказать правильность постановки шверта на определенных курсах (от бейдевинда  до фордевинда).</t>
  </si>
  <si>
    <t>Объясните технику подхода к пирсу</t>
  </si>
  <si>
    <t xml:space="preserve"> Что значит «привестись» «увалится»  на яхте. Дрейф. , дрейфовать.</t>
  </si>
  <si>
    <t>Прямой;</t>
  </si>
  <si>
    <t>Беседочный;</t>
  </si>
  <si>
    <t>Восьмерка;</t>
  </si>
  <si>
    <t>Простой штык;</t>
  </si>
  <si>
    <t>Простой полуштык;</t>
  </si>
  <si>
    <t>Плоский;</t>
  </si>
  <si>
    <t>Фаловый;</t>
  </si>
  <si>
    <t>Рифовый;</t>
  </si>
  <si>
    <t>Шкотовый;</t>
  </si>
  <si>
    <t>Топовый.</t>
  </si>
</sst>
</file>

<file path=xl/styles.xml><?xml version="1.0" encoding="utf-8"?>
<styleSheet xmlns="http://schemas.openxmlformats.org/spreadsheetml/2006/main">
  <numFmts count="2">
    <numFmt numFmtId="164" formatCode="dd/mm/yy;@"/>
    <numFmt numFmtId="165" formatCode="[$-FC19]yyyy\,\ dd\ mmmm;@"/>
  </numFmts>
  <fonts count="56">
    <font>
      <sz val="11"/>
      <color theme="1"/>
      <name val="Calibri"/>
      <family val="2"/>
      <charset val="204"/>
      <scheme val="minor"/>
    </font>
    <font>
      <b/>
      <sz val="11"/>
      <color theme="1"/>
      <name val="Calibri"/>
      <family val="2"/>
      <charset val="204"/>
      <scheme val="minor"/>
    </font>
    <font>
      <sz val="12"/>
      <color theme="1"/>
      <name val="Times New Roman"/>
      <family val="1"/>
      <charset val="204"/>
    </font>
    <font>
      <b/>
      <sz val="12"/>
      <color theme="1"/>
      <name val="Times New Roman"/>
      <family val="1"/>
      <charset val="204"/>
    </font>
    <font>
      <b/>
      <sz val="12"/>
      <color theme="1"/>
      <name val="Calibri"/>
      <family val="2"/>
      <charset val="204"/>
      <scheme val="minor"/>
    </font>
    <font>
      <sz val="10"/>
      <color theme="1"/>
      <name val="Calibri"/>
      <family val="2"/>
      <charset val="204"/>
      <scheme val="minor"/>
    </font>
    <font>
      <b/>
      <sz val="11"/>
      <color rgb="FF4A6C97"/>
      <name val="Tahoma"/>
      <family val="2"/>
      <charset val="204"/>
    </font>
    <font>
      <u/>
      <sz val="11"/>
      <color theme="10"/>
      <name val="Calibri"/>
      <family val="2"/>
      <charset val="204"/>
    </font>
    <font>
      <b/>
      <sz val="9"/>
      <color rgb="FF4A6C97"/>
      <name val="Tahoma"/>
      <family val="2"/>
      <charset val="204"/>
    </font>
    <font>
      <sz val="9"/>
      <color theme="1"/>
      <name val="Times New Roman"/>
      <family val="1"/>
      <charset val="204"/>
    </font>
    <font>
      <b/>
      <sz val="9"/>
      <color theme="1"/>
      <name val="Times New Roman"/>
      <family val="1"/>
      <charset val="204"/>
    </font>
    <font>
      <sz val="10"/>
      <color theme="1"/>
      <name val="Times New Roman"/>
      <family val="1"/>
      <charset val="204"/>
    </font>
    <font>
      <sz val="8"/>
      <color theme="1"/>
      <name val="Times New Roman"/>
      <family val="1"/>
      <charset val="204"/>
    </font>
    <font>
      <b/>
      <sz val="10"/>
      <color theme="1"/>
      <name val="Times New Roman"/>
      <family val="1"/>
      <charset val="204"/>
    </font>
    <font>
      <b/>
      <sz val="11"/>
      <color theme="1"/>
      <name val="Times New Roman"/>
      <family val="1"/>
      <charset val="204"/>
    </font>
    <font>
      <sz val="11"/>
      <color theme="1"/>
      <name val="Times New Roman"/>
      <family val="1"/>
      <charset val="204"/>
    </font>
    <font>
      <sz val="11"/>
      <color indexed="8"/>
      <name val="Calibri"/>
      <family val="2"/>
    </font>
    <font>
      <u/>
      <sz val="10"/>
      <color indexed="12"/>
      <name val="Arial Cyr"/>
      <charset val="204"/>
    </font>
    <font>
      <b/>
      <i/>
      <sz val="10"/>
      <color theme="1"/>
      <name val="Times New Roman"/>
      <family val="1"/>
      <charset val="204"/>
    </font>
    <font>
      <b/>
      <i/>
      <sz val="12"/>
      <color theme="1"/>
      <name val="Times New Roman"/>
      <family val="1"/>
      <charset val="204"/>
    </font>
    <font>
      <i/>
      <sz val="12"/>
      <color theme="1"/>
      <name val="Times New Roman"/>
      <family val="1"/>
      <charset val="204"/>
    </font>
    <font>
      <i/>
      <sz val="10"/>
      <color theme="1"/>
      <name val="Times New Roman"/>
      <family val="1"/>
      <charset val="204"/>
    </font>
    <font>
      <i/>
      <sz val="9"/>
      <color theme="1"/>
      <name val="Times New Roman"/>
      <family val="1"/>
      <charset val="204"/>
    </font>
    <font>
      <i/>
      <sz val="11"/>
      <color theme="1"/>
      <name val="Times New Roman"/>
      <family val="1"/>
      <charset val="204"/>
    </font>
    <font>
      <b/>
      <u/>
      <sz val="12"/>
      <color theme="1"/>
      <name val="Times New Roman"/>
      <family val="1"/>
      <charset val="204"/>
    </font>
    <font>
      <b/>
      <u/>
      <sz val="9"/>
      <color theme="1"/>
      <name val="Times New Roman"/>
      <family val="1"/>
      <charset val="204"/>
    </font>
    <font>
      <b/>
      <u/>
      <sz val="10"/>
      <color theme="1"/>
      <name val="Times New Roman"/>
      <family val="1"/>
      <charset val="204"/>
    </font>
    <font>
      <u/>
      <sz val="11"/>
      <color theme="1"/>
      <name val="Times New Roman"/>
      <family val="1"/>
      <charset val="204"/>
    </font>
    <font>
      <u/>
      <sz val="10"/>
      <color theme="1"/>
      <name val="Times New Roman"/>
      <family val="1"/>
      <charset val="204"/>
    </font>
    <font>
      <sz val="11"/>
      <color theme="0"/>
      <name val="Calibri"/>
      <family val="2"/>
      <charset val="204"/>
      <scheme val="minor"/>
    </font>
    <font>
      <sz val="11"/>
      <name val="Calibri"/>
      <family val="2"/>
      <charset val="204"/>
      <scheme val="minor"/>
    </font>
    <font>
      <i/>
      <sz val="17"/>
      <color theme="1"/>
      <name val="Times New Roman"/>
      <family val="1"/>
      <charset val="204"/>
    </font>
    <font>
      <sz val="17"/>
      <color theme="1"/>
      <name val="Times New Roman"/>
      <family val="1"/>
      <charset val="204"/>
    </font>
    <font>
      <sz val="16"/>
      <name val="Calibri"/>
      <family val="2"/>
      <charset val="204"/>
      <scheme val="minor"/>
    </font>
    <font>
      <sz val="18"/>
      <name val="Calibri"/>
      <family val="2"/>
      <charset val="204"/>
      <scheme val="minor"/>
    </font>
    <font>
      <sz val="18"/>
      <color theme="0"/>
      <name val="Calibri"/>
      <family val="2"/>
      <charset val="204"/>
      <scheme val="minor"/>
    </font>
    <font>
      <i/>
      <sz val="20"/>
      <color theme="1"/>
      <name val="Times New Roman"/>
      <family val="1"/>
      <charset val="204"/>
    </font>
    <font>
      <sz val="20"/>
      <color theme="1"/>
      <name val="Times New Roman"/>
      <family val="1"/>
      <charset val="204"/>
    </font>
    <font>
      <sz val="20"/>
      <name val="Calibri"/>
      <family val="2"/>
      <charset val="204"/>
      <scheme val="minor"/>
    </font>
    <font>
      <sz val="20"/>
      <color theme="0"/>
      <name val="Calibri"/>
      <family val="2"/>
      <charset val="204"/>
      <scheme val="minor"/>
    </font>
    <font>
      <b/>
      <sz val="16"/>
      <name val="Calibri"/>
      <family val="2"/>
      <charset val="204"/>
      <scheme val="minor"/>
    </font>
    <font>
      <sz val="18"/>
      <name val="Arial"/>
      <family val="2"/>
      <charset val="204"/>
    </font>
    <font>
      <i/>
      <sz val="22"/>
      <name val="Times New Roman"/>
      <family val="1"/>
      <charset val="204"/>
    </font>
    <font>
      <sz val="22"/>
      <name val="Calibri"/>
      <family val="2"/>
      <charset val="204"/>
      <scheme val="minor"/>
    </font>
    <font>
      <b/>
      <sz val="12"/>
      <color theme="1"/>
      <name val="Arial"/>
      <family val="2"/>
      <charset val="204"/>
    </font>
    <font>
      <sz val="11"/>
      <color theme="1"/>
      <name val="Arial"/>
      <family val="2"/>
      <charset val="204"/>
    </font>
    <font>
      <b/>
      <sz val="14"/>
      <color theme="1"/>
      <name val="Arial"/>
      <family val="2"/>
      <charset val="204"/>
    </font>
    <font>
      <b/>
      <sz val="14"/>
      <name val="Arial"/>
      <family val="2"/>
      <charset val="204"/>
    </font>
    <font>
      <sz val="14"/>
      <color theme="1"/>
      <name val="Arial"/>
      <family val="2"/>
      <charset val="204"/>
    </font>
    <font>
      <sz val="14"/>
      <name val="Arial"/>
      <family val="2"/>
      <charset val="204"/>
    </font>
    <font>
      <b/>
      <sz val="14"/>
      <color theme="0"/>
      <name val="Arial"/>
      <family val="2"/>
      <charset val="204"/>
    </font>
    <font>
      <sz val="20"/>
      <color theme="1"/>
      <name val="Arial"/>
      <family val="2"/>
      <charset val="204"/>
    </font>
    <font>
      <b/>
      <sz val="20"/>
      <name val="Arial"/>
      <family val="2"/>
      <charset val="204"/>
    </font>
    <font>
      <b/>
      <sz val="20"/>
      <color theme="1"/>
      <name val="Arial"/>
      <family val="2"/>
      <charset val="204"/>
    </font>
    <font>
      <b/>
      <sz val="20"/>
      <color rgb="FFFF0000"/>
      <name val="Times New Roman"/>
      <family val="1"/>
      <charset val="204"/>
    </font>
    <font>
      <b/>
      <sz val="10"/>
      <color rgb="FF000000"/>
      <name val="Arial"/>
      <family val="2"/>
      <charset val="204"/>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16" fillId="0" borderId="0"/>
    <xf numFmtId="0" fontId="1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cellStyleXfs>
  <cellXfs count="145">
    <xf numFmtId="0" fontId="0" fillId="0" borderId="0" xfId="0"/>
    <xf numFmtId="0" fontId="0" fillId="0" borderId="0" xfId="0" applyAlignment="1">
      <alignment wrapText="1"/>
    </xf>
    <xf numFmtId="0" fontId="0" fillId="0" borderId="0" xfId="0" applyAlignment="1">
      <alignment vertical="center" wrapText="1"/>
    </xf>
    <xf numFmtId="0" fontId="4" fillId="0" borderId="0" xfId="0" applyFont="1" applyAlignment="1">
      <alignment horizontal="center"/>
    </xf>
    <xf numFmtId="0" fontId="4" fillId="0" borderId="0" xfId="0" applyFont="1"/>
    <xf numFmtId="0" fontId="4" fillId="0" borderId="0" xfId="0" applyFont="1" applyAlignment="1">
      <alignment wrapText="1"/>
    </xf>
    <xf numFmtId="0" fontId="4" fillId="0" borderId="0" xfId="0" applyFont="1" applyAlignment="1">
      <alignment horizontal="center" wrapText="1"/>
    </xf>
    <xf numFmtId="0" fontId="0" fillId="0" borderId="0" xfId="0" applyFont="1" applyAlignment="1"/>
    <xf numFmtId="0" fontId="8" fillId="0" borderId="0" xfId="0" applyFont="1" applyBorder="1" applyAlignment="1">
      <alignment horizontal="left"/>
    </xf>
    <xf numFmtId="0" fontId="8" fillId="0" borderId="0" xfId="0" applyFont="1" applyBorder="1" applyAlignment="1">
      <alignment horizontal="center" vertical="top"/>
    </xf>
    <xf numFmtId="0" fontId="0" fillId="0" borderId="0" xfId="0" applyAlignment="1">
      <alignment horizontal="center" vertical="top"/>
    </xf>
    <xf numFmtId="0" fontId="11" fillId="0" borderId="8" xfId="0" applyFont="1" applyFill="1" applyBorder="1" applyAlignment="1">
      <alignment vertical="top"/>
    </xf>
    <xf numFmtId="0" fontId="0" fillId="0" borderId="0" xfId="0"/>
    <xf numFmtId="0" fontId="0" fillId="0" borderId="0" xfId="0" applyAlignment="1"/>
    <xf numFmtId="0" fontId="0" fillId="0" borderId="0" xfId="0" applyAlignment="1">
      <alignment vertical="center"/>
    </xf>
    <xf numFmtId="0" fontId="11" fillId="0" borderId="9" xfId="0" applyFont="1" applyBorder="1" applyAlignment="1">
      <alignment vertical="top" wrapText="1"/>
    </xf>
    <xf numFmtId="0" fontId="13" fillId="0" borderId="0" xfId="0" applyFont="1" applyAlignment="1">
      <alignment vertical="top"/>
    </xf>
    <xf numFmtId="0" fontId="3" fillId="0" borderId="0" xfId="0" applyFont="1" applyAlignment="1">
      <alignment vertical="top"/>
    </xf>
    <xf numFmtId="0" fontId="20" fillId="0" borderId="10" xfId="0" applyFont="1" applyBorder="1" applyAlignment="1">
      <alignment vertical="top"/>
    </xf>
    <xf numFmtId="0" fontId="2" fillId="0" borderId="0" xfId="0" applyFont="1" applyAlignment="1">
      <alignment vertical="top"/>
    </xf>
    <xf numFmtId="0" fontId="11" fillId="0" borderId="0" xfId="0" applyFont="1" applyAlignment="1">
      <alignment vertical="top"/>
    </xf>
    <xf numFmtId="0" fontId="13" fillId="0" borderId="5" xfId="0" applyFont="1" applyBorder="1" applyAlignment="1">
      <alignment horizontal="center" vertical="top"/>
    </xf>
    <xf numFmtId="0" fontId="13" fillId="0" borderId="9" xfId="0" applyFont="1" applyBorder="1" applyAlignment="1">
      <alignment horizontal="center" vertical="top"/>
    </xf>
    <xf numFmtId="0" fontId="13" fillId="0" borderId="7" xfId="0" applyFont="1" applyBorder="1" applyAlignment="1">
      <alignment horizontal="center" vertical="top"/>
    </xf>
    <xf numFmtId="0" fontId="11" fillId="0" borderId="9" xfId="0" applyFont="1" applyBorder="1" applyAlignment="1">
      <alignment vertical="top"/>
    </xf>
    <xf numFmtId="0" fontId="11" fillId="0" borderId="8" xfId="0" applyFont="1" applyBorder="1" applyAlignment="1">
      <alignment vertical="top"/>
    </xf>
    <xf numFmtId="0" fontId="13" fillId="0" borderId="11" xfId="0" applyFont="1" applyBorder="1" applyAlignment="1">
      <alignment horizontal="center" vertical="top"/>
    </xf>
    <xf numFmtId="0" fontId="13" fillId="0" borderId="6" xfId="0" applyFont="1" applyBorder="1" applyAlignment="1">
      <alignment horizontal="center" vertical="top"/>
    </xf>
    <xf numFmtId="0" fontId="21" fillId="0" borderId="0" xfId="0" applyFont="1" applyAlignment="1">
      <alignment vertical="top"/>
    </xf>
    <xf numFmtId="0" fontId="20" fillId="0" borderId="0" xfId="0" applyFont="1" applyAlignment="1">
      <alignment vertical="top"/>
    </xf>
    <xf numFmtId="0" fontId="12" fillId="0" borderId="0" xfId="0" applyFont="1" applyAlignment="1">
      <alignment vertical="top"/>
    </xf>
    <xf numFmtId="0" fontId="18" fillId="0" borderId="0" xfId="0" applyFont="1" applyAlignment="1">
      <alignment vertical="top"/>
    </xf>
    <xf numFmtId="0" fontId="11" fillId="0" borderId="5" xfId="0" applyFont="1" applyBorder="1" applyAlignment="1">
      <alignment vertical="top"/>
    </xf>
    <xf numFmtId="0" fontId="11" fillId="0" borderId="7" xfId="0" applyFont="1" applyBorder="1" applyAlignment="1">
      <alignment vertical="top"/>
    </xf>
    <xf numFmtId="0" fontId="15" fillId="0" borderId="0" xfId="0" applyFont="1" applyAlignment="1">
      <alignment vertical="top"/>
    </xf>
    <xf numFmtId="0" fontId="5" fillId="0" borderId="0" xfId="0" applyFont="1" applyAlignment="1"/>
    <xf numFmtId="0" fontId="11" fillId="0" borderId="0" xfId="0" applyFont="1" applyAlignment="1"/>
    <xf numFmtId="0" fontId="2" fillId="0" borderId="0" xfId="0" applyFont="1" applyBorder="1" applyAlignment="1">
      <alignment vertical="top"/>
    </xf>
    <xf numFmtId="0" fontId="11" fillId="0" borderId="6" xfId="0" applyFont="1" applyBorder="1" applyAlignment="1">
      <alignment vertical="top"/>
    </xf>
    <xf numFmtId="0" fontId="13" fillId="0" borderId="7" xfId="0" applyFont="1" applyBorder="1" applyAlignment="1">
      <alignment horizontal="left" vertical="top"/>
    </xf>
    <xf numFmtId="0" fontId="13" fillId="0" borderId="5" xfId="0" applyFont="1" applyBorder="1" applyAlignment="1">
      <alignment vertical="top"/>
    </xf>
    <xf numFmtId="0" fontId="13" fillId="0" borderId="7" xfId="0" applyFont="1" applyBorder="1" applyAlignment="1">
      <alignment vertical="top"/>
    </xf>
    <xf numFmtId="164" fontId="11" fillId="0" borderId="0" xfId="0" applyNumberFormat="1" applyFont="1" applyAlignment="1">
      <alignment vertical="top"/>
    </xf>
    <xf numFmtId="165" fontId="21" fillId="0" borderId="0" xfId="0" applyNumberFormat="1" applyFont="1" applyAlignment="1">
      <alignment vertical="top"/>
    </xf>
    <xf numFmtId="0" fontId="2" fillId="0" borderId="0" xfId="0" applyFont="1" applyAlignment="1">
      <alignment vertical="center"/>
    </xf>
    <xf numFmtId="0" fontId="12" fillId="0" borderId="0" xfId="0" applyFont="1" applyAlignment="1">
      <alignment vertical="center"/>
    </xf>
    <xf numFmtId="0" fontId="18" fillId="0" borderId="0" xfId="0" applyFont="1" applyAlignment="1">
      <alignment vertical="center"/>
    </xf>
    <xf numFmtId="0" fontId="22" fillId="0" borderId="0" xfId="0" applyFont="1" applyAlignment="1">
      <alignment vertical="top"/>
    </xf>
    <xf numFmtId="0" fontId="23" fillId="0" borderId="0" xfId="0" applyFont="1" applyAlignment="1">
      <alignment vertical="top"/>
    </xf>
    <xf numFmtId="0" fontId="24" fillId="0" borderId="0" xfId="0" applyFont="1" applyAlignment="1">
      <alignment vertical="top"/>
    </xf>
    <xf numFmtId="0" fontId="26" fillId="0" borderId="0" xfId="0" applyFont="1" applyAlignment="1">
      <alignment vertical="top"/>
    </xf>
    <xf numFmtId="0" fontId="15" fillId="0" borderId="0" xfId="0" applyFont="1" applyAlignment="1"/>
    <xf numFmtId="0" fontId="15" fillId="0" borderId="0" xfId="0" applyFont="1" applyAlignment="1">
      <alignment vertical="center"/>
    </xf>
    <xf numFmtId="0" fontId="26" fillId="0" borderId="0" xfId="0" applyFont="1" applyAlignment="1">
      <alignment vertical="center"/>
    </xf>
    <xf numFmtId="0" fontId="26" fillId="0" borderId="0" xfId="0" applyFont="1" applyAlignment="1">
      <alignment horizontal="right" vertical="center"/>
    </xf>
    <xf numFmtId="0" fontId="25" fillId="0" borderId="0" xfId="0" applyFont="1" applyAlignment="1">
      <alignment horizontal="right" vertical="center"/>
    </xf>
    <xf numFmtId="0" fontId="11" fillId="0" borderId="0" xfId="0" applyFont="1" applyAlignment="1">
      <alignment horizontal="right" vertical="top"/>
    </xf>
    <xf numFmtId="165" fontId="27" fillId="0" borderId="0" xfId="0" applyNumberFormat="1" applyFont="1" applyAlignment="1">
      <alignment horizontal="center" vertical="top"/>
    </xf>
    <xf numFmtId="0" fontId="10" fillId="0" borderId="0" xfId="0" applyFont="1" applyAlignment="1">
      <alignment vertical="top"/>
    </xf>
    <xf numFmtId="0" fontId="13" fillId="0" borderId="4" xfId="0" applyFont="1" applyBorder="1" applyAlignment="1">
      <alignment horizontal="center" vertical="top"/>
    </xf>
    <xf numFmtId="164" fontId="21" fillId="0" borderId="9" xfId="0" applyNumberFormat="1" applyFont="1" applyBorder="1" applyAlignment="1">
      <alignment horizontal="center" vertical="top"/>
    </xf>
    <xf numFmtId="0" fontId="0" fillId="0" borderId="0" xfId="0" applyBorder="1" applyAlignment="1"/>
    <xf numFmtId="0" fontId="2" fillId="0" borderId="1" xfId="0" applyFont="1" applyBorder="1" applyAlignment="1">
      <alignment vertical="top"/>
    </xf>
    <xf numFmtId="0" fontId="2" fillId="0" borderId="3" xfId="0" applyFont="1" applyBorder="1" applyAlignment="1">
      <alignment vertical="top"/>
    </xf>
    <xf numFmtId="0" fontId="2" fillId="0" borderId="3" xfId="0" applyFont="1" applyBorder="1" applyAlignment="1">
      <alignment horizontal="center" vertical="top"/>
    </xf>
    <xf numFmtId="0" fontId="0" fillId="0" borderId="2" xfId="0" applyBorder="1" applyAlignment="1">
      <alignment vertical="top"/>
    </xf>
    <xf numFmtId="0" fontId="14" fillId="0" borderId="0" xfId="0" applyFont="1" applyAlignment="1">
      <alignment vertical="top"/>
    </xf>
    <xf numFmtId="0" fontId="1" fillId="0" borderId="0" xfId="0" applyFont="1" applyAlignment="1"/>
    <xf numFmtId="0" fontId="14" fillId="0" borderId="0" xfId="0" applyFont="1" applyAlignment="1"/>
    <xf numFmtId="0" fontId="28" fillId="0" borderId="0" xfId="0" applyFont="1" applyAlignment="1">
      <alignment horizontal="center" vertical="top"/>
    </xf>
    <xf numFmtId="0" fontId="11" fillId="0" borderId="4" xfId="0" applyFont="1" applyBorder="1" applyAlignment="1">
      <alignment vertical="top"/>
    </xf>
    <xf numFmtId="0" fontId="13" fillId="0" borderId="12" xfId="0" applyFont="1" applyBorder="1" applyAlignment="1">
      <alignment horizontal="center" vertical="top"/>
    </xf>
    <xf numFmtId="164" fontId="21" fillId="0" borderId="12" xfId="0" applyNumberFormat="1" applyFont="1" applyBorder="1" applyAlignment="1">
      <alignment horizontal="center" vertical="top"/>
    </xf>
    <xf numFmtId="0" fontId="13" fillId="0" borderId="7" xfId="0" applyFont="1" applyBorder="1" applyAlignment="1">
      <alignment horizontal="center" vertical="center"/>
    </xf>
    <xf numFmtId="0" fontId="19" fillId="0" borderId="0" xfId="0" applyFont="1" applyAlignment="1">
      <alignment vertical="top"/>
    </xf>
    <xf numFmtId="0" fontId="24" fillId="0" borderId="0" xfId="0" applyFont="1" applyAlignment="1">
      <alignment horizontal="right" vertical="center"/>
    </xf>
    <xf numFmtId="0" fontId="24" fillId="0" borderId="0" xfId="0" applyFont="1" applyAlignment="1">
      <alignment horizontal="right"/>
    </xf>
    <xf numFmtId="0" fontId="19" fillId="0" borderId="10" xfId="0" applyFont="1" applyBorder="1" applyAlignment="1">
      <alignment horizontal="right" vertical="top"/>
    </xf>
    <xf numFmtId="0" fontId="0" fillId="0" borderId="0" xfId="0" applyAlignment="1">
      <alignment horizontal="center"/>
    </xf>
    <xf numFmtId="0" fontId="29" fillId="0" borderId="0" xfId="0" applyFont="1"/>
    <xf numFmtId="0" fontId="30" fillId="0" borderId="0" xfId="0" applyFont="1" applyAlignment="1">
      <alignment horizontal="center"/>
    </xf>
    <xf numFmtId="0" fontId="30" fillId="0" borderId="0" xfId="0" applyFont="1"/>
    <xf numFmtId="0" fontId="31" fillId="0" borderId="0" xfId="0" applyFont="1"/>
    <xf numFmtId="0" fontId="32" fillId="0" borderId="0" xfId="0" applyFont="1"/>
    <xf numFmtId="0" fontId="0" fillId="0" borderId="0" xfId="0" applyAlignment="1">
      <alignment horizontal="center"/>
    </xf>
    <xf numFmtId="0" fontId="1" fillId="0" borderId="0" xfId="0" applyFont="1" applyBorder="1" applyAlignment="1">
      <alignment horizontal="center"/>
    </xf>
    <xf numFmtId="0" fontId="1" fillId="0" borderId="0" xfId="0" applyFont="1" applyBorder="1" applyAlignment="1"/>
    <xf numFmtId="0" fontId="0" fillId="0" borderId="0" xfId="0" applyFont="1" applyBorder="1" applyAlignment="1"/>
    <xf numFmtId="0" fontId="4" fillId="0" borderId="0" xfId="0" applyFont="1" applyBorder="1" applyAlignment="1">
      <alignment horizontal="center"/>
    </xf>
    <xf numFmtId="0" fontId="4" fillId="0" borderId="0" xfId="0" applyFont="1" applyBorder="1"/>
    <xf numFmtId="0" fontId="0" fillId="0" borderId="0" xfId="0" applyBorder="1"/>
    <xf numFmtId="0" fontId="4" fillId="0" borderId="0" xfId="0" applyFont="1" applyBorder="1" applyAlignment="1">
      <alignment horizontal="center"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4" fillId="0" borderId="0" xfId="0" applyFont="1" applyBorder="1" applyAlignment="1">
      <alignment horizontal="center" wrapText="1"/>
    </xf>
    <xf numFmtId="0" fontId="4" fillId="0" borderId="0" xfId="0" applyFont="1" applyBorder="1" applyAlignment="1">
      <alignment wrapText="1"/>
    </xf>
    <xf numFmtId="0" fontId="0" fillId="0" borderId="0" xfId="0" applyBorder="1" applyAlignment="1">
      <alignment wrapText="1"/>
    </xf>
    <xf numFmtId="0" fontId="33" fillId="0" borderId="0" xfId="0" applyFont="1"/>
    <xf numFmtId="0" fontId="34" fillId="0" borderId="0" xfId="0" applyFont="1"/>
    <xf numFmtId="0" fontId="35" fillId="0" borderId="0" xfId="0" applyFont="1"/>
    <xf numFmtId="0" fontId="36" fillId="0" borderId="0" xfId="0" applyFont="1" applyAlignment="1">
      <alignment vertical="center"/>
    </xf>
    <xf numFmtId="0" fontId="38" fillId="0" borderId="0" xfId="0" applyFont="1"/>
    <xf numFmtId="0" fontId="39" fillId="0" borderId="0" xfId="0" applyFont="1"/>
    <xf numFmtId="0" fontId="40" fillId="0" borderId="0" xfId="0" applyFont="1"/>
    <xf numFmtId="0" fontId="40" fillId="0" borderId="0" xfId="0" applyNumberFormat="1" applyFont="1"/>
    <xf numFmtId="0" fontId="33" fillId="0" borderId="0" xfId="0" applyNumberFormat="1" applyFont="1"/>
    <xf numFmtId="0" fontId="41" fillId="0" borderId="0" xfId="0" applyFont="1"/>
    <xf numFmtId="0" fontId="42" fillId="0" borderId="0" xfId="0" applyFont="1"/>
    <xf numFmtId="0" fontId="43" fillId="0" borderId="0" xfId="0" applyFont="1"/>
    <xf numFmtId="0" fontId="44" fillId="0" borderId="0" xfId="0" applyFont="1" applyAlignment="1">
      <alignment horizontal="center" vertical="top" wrapText="1"/>
    </xf>
    <xf numFmtId="0" fontId="44" fillId="0" borderId="0" xfId="0" applyFont="1" applyAlignment="1">
      <alignment horizontal="center" wrapText="1"/>
    </xf>
    <xf numFmtId="0" fontId="44" fillId="0" borderId="0" xfId="0" applyFont="1" applyAlignment="1">
      <alignment horizontal="center" vertical="top"/>
    </xf>
    <xf numFmtId="0" fontId="44" fillId="0" borderId="0" xfId="0" applyFont="1" applyAlignment="1">
      <alignment horizontal="center"/>
    </xf>
    <xf numFmtId="0" fontId="45" fillId="0" borderId="0" xfId="0" applyFont="1" applyAlignment="1">
      <alignment horizontal="center" vertical="top"/>
    </xf>
    <xf numFmtId="0" fontId="45" fillId="0" borderId="0" xfId="0" applyFont="1" applyAlignment="1">
      <alignment horizontal="center"/>
    </xf>
    <xf numFmtId="0" fontId="46" fillId="0" borderId="0" xfId="0" applyFont="1" applyBorder="1" applyAlignment="1">
      <alignment horizontal="center" vertical="top"/>
    </xf>
    <xf numFmtId="0" fontId="46" fillId="0" borderId="0" xfId="0" applyFont="1" applyBorder="1" applyAlignment="1">
      <alignment horizontal="center"/>
    </xf>
    <xf numFmtId="0" fontId="46" fillId="0" borderId="0" xfId="0" applyFont="1" applyBorder="1" applyAlignment="1">
      <alignment horizontal="left" vertical="top" wrapText="1"/>
    </xf>
    <xf numFmtId="0" fontId="47" fillId="0" borderId="0" xfId="0" applyFont="1" applyBorder="1" applyAlignment="1">
      <alignment horizontal="left" vertical="top" wrapText="1"/>
    </xf>
    <xf numFmtId="0" fontId="48" fillId="0" borderId="0" xfId="0" applyFont="1" applyAlignment="1">
      <alignment vertical="center" wrapText="1"/>
    </xf>
    <xf numFmtId="0" fontId="49" fillId="0" borderId="0" xfId="0" applyFont="1" applyAlignment="1">
      <alignment vertical="top" wrapText="1"/>
    </xf>
    <xf numFmtId="0" fontId="46" fillId="0" borderId="0" xfId="0" applyFont="1" applyBorder="1" applyAlignment="1">
      <alignment horizontal="center" vertical="top" wrapText="1"/>
    </xf>
    <xf numFmtId="0" fontId="48" fillId="0" borderId="0" xfId="0" applyFont="1" applyBorder="1" applyAlignment="1">
      <alignment vertical="top" wrapText="1"/>
    </xf>
    <xf numFmtId="0" fontId="46" fillId="0" borderId="0" xfId="0" applyFont="1" applyBorder="1" applyAlignment="1">
      <alignment horizontal="center" vertical="center" wrapText="1"/>
    </xf>
    <xf numFmtId="0" fontId="50" fillId="0" borderId="0" xfId="0" applyFont="1" applyBorder="1" applyAlignment="1">
      <alignment horizontal="center" vertical="top" wrapText="1"/>
    </xf>
    <xf numFmtId="0" fontId="48" fillId="0" borderId="0" xfId="0" applyFont="1" applyAlignment="1">
      <alignment wrapText="1"/>
    </xf>
    <xf numFmtId="0" fontId="48" fillId="0" borderId="0" xfId="0" applyFont="1" applyBorder="1" applyAlignment="1">
      <alignment horizontal="center" vertical="top" wrapText="1"/>
    </xf>
    <xf numFmtId="0" fontId="46" fillId="0" borderId="0" xfId="0" applyFont="1" applyBorder="1" applyAlignment="1">
      <alignment horizontal="center" wrapText="1"/>
    </xf>
    <xf numFmtId="0" fontId="46" fillId="0" borderId="0" xfId="0" applyFont="1" applyAlignment="1">
      <alignment horizontal="center" vertical="top" wrapText="1"/>
    </xf>
    <xf numFmtId="0" fontId="46" fillId="0" borderId="0" xfId="0" applyFont="1" applyAlignment="1">
      <alignment horizontal="center" wrapText="1"/>
    </xf>
    <xf numFmtId="0" fontId="40" fillId="0" borderId="0" xfId="0" applyFont="1" applyAlignment="1">
      <alignment horizontal="left"/>
    </xf>
    <xf numFmtId="0" fontId="40" fillId="0" borderId="0" xfId="0" applyNumberFormat="1" applyFont="1" applyAlignment="1">
      <alignment horizontal="left"/>
    </xf>
    <xf numFmtId="0" fontId="52" fillId="0" borderId="0" xfId="0" applyFont="1" applyBorder="1" applyAlignment="1">
      <alignment horizontal="center" vertical="top" wrapText="1"/>
    </xf>
    <xf numFmtId="0" fontId="53" fillId="0" borderId="0" xfId="0" applyFont="1" applyBorder="1" applyAlignment="1">
      <alignment horizontal="center" vertical="center" wrapText="1"/>
    </xf>
    <xf numFmtId="0" fontId="53" fillId="0" borderId="0" xfId="0" applyFont="1" applyBorder="1" applyAlignment="1">
      <alignment horizontal="center" vertical="top" wrapText="1"/>
    </xf>
    <xf numFmtId="0" fontId="47" fillId="0" borderId="0" xfId="0" applyFont="1" applyAlignment="1">
      <alignment vertical="top" wrapText="1"/>
    </xf>
    <xf numFmtId="0" fontId="46" fillId="0" borderId="0" xfId="0" applyFont="1" applyBorder="1" applyAlignment="1">
      <alignment horizontal="right" vertical="top" wrapText="1"/>
    </xf>
    <xf numFmtId="0" fontId="54" fillId="0" borderId="10" xfId="0" applyFont="1" applyBorder="1" applyAlignment="1">
      <alignment horizontal="center" vertical="top"/>
    </xf>
    <xf numFmtId="0" fontId="55" fillId="0" borderId="0" xfId="0" applyFont="1" applyAlignment="1">
      <alignment vertical="center" wrapText="1"/>
    </xf>
    <xf numFmtId="0" fontId="6" fillId="0" borderId="0" xfId="0" applyFont="1" applyBorder="1" applyAlignment="1">
      <alignment horizontal="center"/>
    </xf>
    <xf numFmtId="0" fontId="0" fillId="0" borderId="0" xfId="0" applyBorder="1" applyAlignment="1">
      <alignment horizontal="center"/>
    </xf>
    <xf numFmtId="0" fontId="51" fillId="0" borderId="0" xfId="0" applyFont="1" applyAlignment="1">
      <alignment horizontal="center" vertical="top" wrapText="1"/>
    </xf>
    <xf numFmtId="0" fontId="0" fillId="0" borderId="0" xfId="0" applyAlignment="1">
      <alignment horizontal="center"/>
    </xf>
    <xf numFmtId="0" fontId="53" fillId="0" borderId="0" xfId="0" applyFont="1" applyAlignment="1">
      <alignment horizontal="center" vertical="top" wrapText="1"/>
    </xf>
    <xf numFmtId="0" fontId="1" fillId="0" borderId="0" xfId="0" applyFont="1" applyAlignment="1">
      <alignment horizontal="center"/>
    </xf>
  </cellXfs>
  <cellStyles count="4">
    <cellStyle name="Excel Built-in Normal" xfId="1"/>
    <cellStyle name="Normal" xfId="0" builtinId="0"/>
    <cellStyle name="Гиперссылка 2" xfId="3"/>
    <cellStyle name="Гиперссылка 3" xfId="2"/>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jpeg"/><Relationship Id="rId7" Type="http://schemas.openxmlformats.org/officeDocument/2006/relationships/image" Target="../media/image7.gif"/><Relationship Id="rId12" Type="http://schemas.openxmlformats.org/officeDocument/2006/relationships/image" Target="../media/image12.gif"/><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gif"/><Relationship Id="rId11" Type="http://schemas.openxmlformats.org/officeDocument/2006/relationships/image" Target="../media/image11.gif"/><Relationship Id="rId5" Type="http://schemas.openxmlformats.org/officeDocument/2006/relationships/image" Target="../media/image5.jpeg"/><Relationship Id="rId10" Type="http://schemas.openxmlformats.org/officeDocument/2006/relationships/image" Target="../media/image10.gif"/><Relationship Id="rId4" Type="http://schemas.openxmlformats.org/officeDocument/2006/relationships/image" Target="../media/image4.jpeg"/><Relationship Id="rId9" Type="http://schemas.openxmlformats.org/officeDocument/2006/relationships/image" Target="../media/image9.gif"/></Relationships>
</file>

<file path=xl/drawings/_rels/drawing2.xml.rels><?xml version="1.0" encoding="UTF-8" standalone="yes"?>
<Relationships xmlns="http://schemas.openxmlformats.org/package/2006/relationships"><Relationship Id="rId8" Type="http://schemas.openxmlformats.org/officeDocument/2006/relationships/image" Target="../media/image10.gif"/><Relationship Id="rId3" Type="http://schemas.openxmlformats.org/officeDocument/2006/relationships/image" Target="../media/image5.jpeg"/><Relationship Id="rId7" Type="http://schemas.openxmlformats.org/officeDocument/2006/relationships/image" Target="../media/image9.gif"/><Relationship Id="rId12" Type="http://schemas.openxmlformats.org/officeDocument/2006/relationships/image" Target="../media/image14.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8.gif"/><Relationship Id="rId11" Type="http://schemas.openxmlformats.org/officeDocument/2006/relationships/image" Target="../media/image13.gif"/><Relationship Id="rId5" Type="http://schemas.openxmlformats.org/officeDocument/2006/relationships/image" Target="../media/image7.gif"/><Relationship Id="rId10" Type="http://schemas.openxmlformats.org/officeDocument/2006/relationships/image" Target="../media/image12.gif"/><Relationship Id="rId4" Type="http://schemas.openxmlformats.org/officeDocument/2006/relationships/image" Target="../media/image6.gif"/><Relationship Id="rId9" Type="http://schemas.openxmlformats.org/officeDocument/2006/relationships/image" Target="../media/image11.gif"/></Relationships>
</file>

<file path=xl/drawings/_rels/drawing3.xml.rels><?xml version="1.0" encoding="UTF-8" standalone="yes"?>
<Relationships xmlns="http://schemas.openxmlformats.org/package/2006/relationships"><Relationship Id="rId8" Type="http://schemas.openxmlformats.org/officeDocument/2006/relationships/image" Target="../media/image10.gif"/><Relationship Id="rId13" Type="http://schemas.openxmlformats.org/officeDocument/2006/relationships/image" Target="../media/image17.jpeg"/><Relationship Id="rId3" Type="http://schemas.openxmlformats.org/officeDocument/2006/relationships/image" Target="../media/image5.jpeg"/><Relationship Id="rId7" Type="http://schemas.openxmlformats.org/officeDocument/2006/relationships/image" Target="../media/image9.gif"/><Relationship Id="rId12" Type="http://schemas.openxmlformats.org/officeDocument/2006/relationships/image" Target="../media/image16.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8.gif"/><Relationship Id="rId11" Type="http://schemas.openxmlformats.org/officeDocument/2006/relationships/image" Target="../media/image15.gif"/><Relationship Id="rId5" Type="http://schemas.openxmlformats.org/officeDocument/2006/relationships/image" Target="../media/image7.gif"/><Relationship Id="rId10" Type="http://schemas.openxmlformats.org/officeDocument/2006/relationships/image" Target="../media/image12.gif"/><Relationship Id="rId4" Type="http://schemas.openxmlformats.org/officeDocument/2006/relationships/image" Target="../media/image6.gif"/><Relationship Id="rId9" Type="http://schemas.openxmlformats.org/officeDocument/2006/relationships/image" Target="../media/image11.gif"/></Relationships>
</file>

<file path=xl/drawings/_rels/drawing4.xml.rels><?xml version="1.0" encoding="UTF-8" standalone="yes"?>
<Relationships xmlns="http://schemas.openxmlformats.org/package/2006/relationships"><Relationship Id="rId8" Type="http://schemas.openxmlformats.org/officeDocument/2006/relationships/image" Target="../media/image10.gif"/><Relationship Id="rId3" Type="http://schemas.openxmlformats.org/officeDocument/2006/relationships/image" Target="../media/image5.jpeg"/><Relationship Id="rId7" Type="http://schemas.openxmlformats.org/officeDocument/2006/relationships/image" Target="../media/image9.gif"/><Relationship Id="rId12" Type="http://schemas.openxmlformats.org/officeDocument/2006/relationships/image" Target="../media/image19.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8.gif"/><Relationship Id="rId11" Type="http://schemas.openxmlformats.org/officeDocument/2006/relationships/image" Target="../media/image18.jpeg"/><Relationship Id="rId5" Type="http://schemas.openxmlformats.org/officeDocument/2006/relationships/image" Target="../media/image7.gif"/><Relationship Id="rId10" Type="http://schemas.openxmlformats.org/officeDocument/2006/relationships/image" Target="../media/image12.gif"/><Relationship Id="rId4" Type="http://schemas.openxmlformats.org/officeDocument/2006/relationships/image" Target="../media/image6.gif"/><Relationship Id="rId9" Type="http://schemas.openxmlformats.org/officeDocument/2006/relationships/image" Target="../media/image11.gif"/></Relationships>
</file>

<file path=xl/drawings/_rels/vmlDrawing1.vml.rels><?xml version="1.0" encoding="UTF-8" standalone="yes"?>
<Relationships xmlns="http://schemas.openxmlformats.org/package/2006/relationships"><Relationship Id="rId1" Type="http://schemas.openxmlformats.org/officeDocument/2006/relationships/image" Target="../media/image20.jpeg"/></Relationships>
</file>

<file path=xl/drawings/drawing1.xml><?xml version="1.0" encoding="utf-8"?>
<xdr:wsDr xmlns:xdr="http://schemas.openxmlformats.org/drawingml/2006/spreadsheetDrawing" xmlns:a="http://schemas.openxmlformats.org/drawingml/2006/main">
  <xdr:twoCellAnchor editAs="oneCell">
    <xdr:from>
      <xdr:col>1</xdr:col>
      <xdr:colOff>3837299</xdr:colOff>
      <xdr:row>7</xdr:row>
      <xdr:rowOff>658907</xdr:rowOff>
    </xdr:from>
    <xdr:to>
      <xdr:col>3</xdr:col>
      <xdr:colOff>78405</xdr:colOff>
      <xdr:row>7</xdr:row>
      <xdr:rowOff>3866029</xdr:rowOff>
    </xdr:to>
    <xdr:pic>
      <xdr:nvPicPr>
        <xdr:cNvPr id="9" name="Рисунок 8" descr="курс.jpg">
          <a:extLst>
            <a:ext uri="{FF2B5EF4-FFF2-40B4-BE49-F238E27FC236}">
              <a16:creationId xmlns:a16="http://schemas.microsoft.com/office/drawing/2014/main" xmlns="" id="{00000000-0008-0000-0100-000009000000}"/>
            </a:ext>
          </a:extLst>
        </xdr:cNvPr>
        <xdr:cNvPicPr>
          <a:picLocks noChangeAspect="1"/>
        </xdr:cNvPicPr>
      </xdr:nvPicPr>
      <xdr:blipFill>
        <a:blip xmlns:r="http://schemas.openxmlformats.org/officeDocument/2006/relationships" r:embed="rId1" cstate="print"/>
        <a:stretch>
          <a:fillRect/>
        </a:stretch>
      </xdr:blipFill>
      <xdr:spPr>
        <a:xfrm>
          <a:off x="4229505" y="7886701"/>
          <a:ext cx="4973327" cy="3207122"/>
        </a:xfrm>
        <a:prstGeom prst="rect">
          <a:avLst/>
        </a:prstGeom>
      </xdr:spPr>
    </xdr:pic>
    <xdr:clientData/>
  </xdr:twoCellAnchor>
  <xdr:twoCellAnchor editAs="oneCell">
    <xdr:from>
      <xdr:col>1</xdr:col>
      <xdr:colOff>2845130</xdr:colOff>
      <xdr:row>9</xdr:row>
      <xdr:rowOff>304596</xdr:rowOff>
    </xdr:from>
    <xdr:to>
      <xdr:col>3</xdr:col>
      <xdr:colOff>191371</xdr:colOff>
      <xdr:row>10</xdr:row>
      <xdr:rowOff>2399360</xdr:rowOff>
    </xdr:to>
    <xdr:pic>
      <xdr:nvPicPr>
        <xdr:cNvPr id="7" name="Рисунок 6" descr="KNOTS.jpg">
          <a:extLst>
            <a:ext uri="{FF2B5EF4-FFF2-40B4-BE49-F238E27FC236}">
              <a16:creationId xmlns:a16="http://schemas.microsoft.com/office/drawing/2014/main" xmlns="" id="{00000000-0008-0000-0100-000007000000}"/>
            </a:ext>
          </a:extLst>
        </xdr:cNvPr>
        <xdr:cNvPicPr>
          <a:picLocks noChangeAspect="1"/>
        </xdr:cNvPicPr>
      </xdr:nvPicPr>
      <xdr:blipFill>
        <a:blip xmlns:r="http://schemas.openxmlformats.org/officeDocument/2006/relationships" r:embed="rId2" cstate="print"/>
        <a:stretch>
          <a:fillRect/>
        </a:stretch>
      </xdr:blipFill>
      <xdr:spPr>
        <a:xfrm>
          <a:off x="3240974" y="14802388"/>
          <a:ext cx="6079553" cy="5236777"/>
        </a:xfrm>
        <a:prstGeom prst="rect">
          <a:avLst/>
        </a:prstGeom>
      </xdr:spPr>
    </xdr:pic>
    <xdr:clientData/>
  </xdr:twoCellAnchor>
  <xdr:twoCellAnchor editAs="oneCell">
    <xdr:from>
      <xdr:col>2</xdr:col>
      <xdr:colOff>2045072</xdr:colOff>
      <xdr:row>5</xdr:row>
      <xdr:rowOff>49703</xdr:rowOff>
    </xdr:from>
    <xdr:to>
      <xdr:col>2</xdr:col>
      <xdr:colOff>4420047</xdr:colOff>
      <xdr:row>5</xdr:row>
      <xdr:rowOff>3427214</xdr:rowOff>
    </xdr:to>
    <xdr:pic>
      <xdr:nvPicPr>
        <xdr:cNvPr id="3" name="Рисунок 2">
          <a:extLst>
            <a:ext uri="{FF2B5EF4-FFF2-40B4-BE49-F238E27FC236}">
              <a16:creationId xmlns:a16="http://schemas.microsoft.com/office/drawing/2014/main" xmlns="" id="{0A50DDDC-6C80-43E8-9034-7967FF8D00D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6555440" y="1030218"/>
          <a:ext cx="2374975" cy="3377511"/>
        </a:xfrm>
        <a:prstGeom prst="rect">
          <a:avLst/>
        </a:prstGeom>
      </xdr:spPr>
    </xdr:pic>
    <xdr:clientData/>
  </xdr:twoCellAnchor>
  <xdr:twoCellAnchor editAs="oneCell">
    <xdr:from>
      <xdr:col>2</xdr:col>
      <xdr:colOff>2361614</xdr:colOff>
      <xdr:row>6</xdr:row>
      <xdr:rowOff>42023</xdr:rowOff>
    </xdr:from>
    <xdr:to>
      <xdr:col>2</xdr:col>
      <xdr:colOff>4157983</xdr:colOff>
      <xdr:row>6</xdr:row>
      <xdr:rowOff>2661397</xdr:rowOff>
    </xdr:to>
    <xdr:pic>
      <xdr:nvPicPr>
        <xdr:cNvPr id="5" name="Рисунок 4">
          <a:extLst>
            <a:ext uri="{FF2B5EF4-FFF2-40B4-BE49-F238E27FC236}">
              <a16:creationId xmlns:a16="http://schemas.microsoft.com/office/drawing/2014/main" xmlns="" id="{B5C2355C-13DC-4DD3-A56B-EBC57C9ED459}"/>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tretch>
          <a:fillRect/>
        </a:stretch>
      </xdr:blipFill>
      <xdr:spPr>
        <a:xfrm>
          <a:off x="6871982" y="4538383"/>
          <a:ext cx="1796369" cy="2619374"/>
        </a:xfrm>
        <a:prstGeom prst="rect">
          <a:avLst/>
        </a:prstGeom>
      </xdr:spPr>
    </xdr:pic>
    <xdr:clientData/>
  </xdr:twoCellAnchor>
  <xdr:twoCellAnchor editAs="oneCell">
    <xdr:from>
      <xdr:col>2</xdr:col>
      <xdr:colOff>56028</xdr:colOff>
      <xdr:row>8</xdr:row>
      <xdr:rowOff>462243</xdr:rowOff>
    </xdr:from>
    <xdr:to>
      <xdr:col>3</xdr:col>
      <xdr:colOff>41177</xdr:colOff>
      <xdr:row>8</xdr:row>
      <xdr:rowOff>3088902</xdr:rowOff>
    </xdr:to>
    <xdr:pic>
      <xdr:nvPicPr>
        <xdr:cNvPr id="14" name="Рисунок 13">
          <a:extLst>
            <a:ext uri="{FF2B5EF4-FFF2-40B4-BE49-F238E27FC236}">
              <a16:creationId xmlns:a16="http://schemas.microsoft.com/office/drawing/2014/main" xmlns="" id="{F14EFEA2-BD50-46F7-9EEA-DBAD34BF034B}"/>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tretch>
          <a:fillRect/>
        </a:stretch>
      </xdr:blipFill>
      <xdr:spPr>
        <a:xfrm>
          <a:off x="4566396" y="11696140"/>
          <a:ext cx="4599208" cy="2626659"/>
        </a:xfrm>
        <a:prstGeom prst="rect">
          <a:avLst/>
        </a:prstGeom>
      </xdr:spPr>
    </xdr:pic>
    <xdr:clientData/>
  </xdr:twoCellAnchor>
  <xdr:twoCellAnchor editAs="oneCell">
    <xdr:from>
      <xdr:col>12</xdr:col>
      <xdr:colOff>0</xdr:colOff>
      <xdr:row>17</xdr:row>
      <xdr:rowOff>0</xdr:rowOff>
    </xdr:from>
    <xdr:to>
      <xdr:col>12</xdr:col>
      <xdr:colOff>304800</xdr:colOff>
      <xdr:row>18</xdr:row>
      <xdr:rowOff>106878</xdr:rowOff>
    </xdr:to>
    <xdr:sp macro="" textlink="">
      <xdr:nvSpPr>
        <xdr:cNvPr id="1026" name="AutoShape 2" descr="Картинки по запросу сигналы парусных гонок">
          <a:extLst>
            <a:ext uri="{FF2B5EF4-FFF2-40B4-BE49-F238E27FC236}">
              <a16:creationId xmlns:a16="http://schemas.microsoft.com/office/drawing/2014/main" xmlns="" id="{192C824E-4105-4AB4-95B0-41235A07BB6A}"/>
            </a:ext>
          </a:extLst>
        </xdr:cNvPr>
        <xdr:cNvSpPr>
          <a:spLocks noChangeAspect="1" noChangeArrowheads="1"/>
        </xdr:cNvSpPr>
      </xdr:nvSpPr>
      <xdr:spPr bwMode="auto">
        <a:xfrm>
          <a:off x="14744700" y="35490150"/>
          <a:ext cx="304800" cy="304800"/>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10</xdr:col>
      <xdr:colOff>0</xdr:colOff>
      <xdr:row>17</xdr:row>
      <xdr:rowOff>0</xdr:rowOff>
    </xdr:from>
    <xdr:to>
      <xdr:col>10</xdr:col>
      <xdr:colOff>304800</xdr:colOff>
      <xdr:row>18</xdr:row>
      <xdr:rowOff>106878</xdr:rowOff>
    </xdr:to>
    <xdr:sp macro="" textlink="">
      <xdr:nvSpPr>
        <xdr:cNvPr id="1027" name="AutoShape 3" descr="Картинки по запросу сигналы парусных гонок">
          <a:extLst>
            <a:ext uri="{FF2B5EF4-FFF2-40B4-BE49-F238E27FC236}">
              <a16:creationId xmlns:a16="http://schemas.microsoft.com/office/drawing/2014/main" xmlns="" id="{D751D11B-C20F-4E10-99AF-BB1D3E79DA32}"/>
            </a:ext>
          </a:extLst>
        </xdr:cNvPr>
        <xdr:cNvSpPr>
          <a:spLocks noChangeAspect="1" noChangeArrowheads="1"/>
        </xdr:cNvSpPr>
      </xdr:nvSpPr>
      <xdr:spPr bwMode="auto">
        <a:xfrm>
          <a:off x="13525500" y="35490150"/>
          <a:ext cx="304800" cy="304800"/>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2</xdr:col>
      <xdr:colOff>185551</xdr:colOff>
      <xdr:row>11</xdr:row>
      <xdr:rowOff>1274124</xdr:rowOff>
    </xdr:from>
    <xdr:to>
      <xdr:col>2</xdr:col>
      <xdr:colOff>4267795</xdr:colOff>
      <xdr:row>11</xdr:row>
      <xdr:rowOff>2177143</xdr:rowOff>
    </xdr:to>
    <xdr:pic>
      <xdr:nvPicPr>
        <xdr:cNvPr id="21" name="Рисунок 20" descr="Картинки по запросу сигналы парусных гонок">
          <a:extLst>
            <a:ext uri="{FF2B5EF4-FFF2-40B4-BE49-F238E27FC236}">
              <a16:creationId xmlns:a16="http://schemas.microsoft.com/office/drawing/2014/main" xmlns="" id="{3B1FBBC3-F965-463A-AACD-D8AD97CD18BF}"/>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4700648" y="21499286"/>
          <a:ext cx="4082244" cy="90301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2257731</xdr:colOff>
      <xdr:row>11</xdr:row>
      <xdr:rowOff>2288473</xdr:rowOff>
    </xdr:from>
    <xdr:to>
      <xdr:col>2</xdr:col>
      <xdr:colOff>1707078</xdr:colOff>
      <xdr:row>11</xdr:row>
      <xdr:rowOff>3216234</xdr:rowOff>
    </xdr:to>
    <xdr:pic>
      <xdr:nvPicPr>
        <xdr:cNvPr id="22" name="Рисунок 21" descr="http://www.raceyou.ru/staff/experience/fl_2.gif">
          <a:extLst>
            <a:ext uri="{FF2B5EF4-FFF2-40B4-BE49-F238E27FC236}">
              <a16:creationId xmlns:a16="http://schemas.microsoft.com/office/drawing/2014/main" xmlns="" id="{4E22A16D-AF00-44A3-9271-528E37BAACF1}"/>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2653575" y="22513635"/>
          <a:ext cx="3568600" cy="927761"/>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1583378</xdr:colOff>
      <xdr:row>11</xdr:row>
      <xdr:rowOff>2313215</xdr:rowOff>
    </xdr:from>
    <xdr:to>
      <xdr:col>3</xdr:col>
      <xdr:colOff>185553</xdr:colOff>
      <xdr:row>11</xdr:row>
      <xdr:rowOff>3236397</xdr:rowOff>
    </xdr:to>
    <xdr:pic>
      <xdr:nvPicPr>
        <xdr:cNvPr id="23" name="Рисунок 22" descr="http://www.raceyou.ru/staff/experience/fl_3.gif">
          <a:extLst>
            <a:ext uri="{FF2B5EF4-FFF2-40B4-BE49-F238E27FC236}">
              <a16:creationId xmlns:a16="http://schemas.microsoft.com/office/drawing/2014/main" xmlns="" id="{96888AA5-2E9D-43D8-A001-255E5C65EB6F}"/>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6098475" y="22538377"/>
          <a:ext cx="3216234" cy="923182"/>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284512</xdr:colOff>
      <xdr:row>11</xdr:row>
      <xdr:rowOff>3339936</xdr:rowOff>
    </xdr:from>
    <xdr:to>
      <xdr:col>3</xdr:col>
      <xdr:colOff>61850</xdr:colOff>
      <xdr:row>12</xdr:row>
      <xdr:rowOff>705993</xdr:rowOff>
    </xdr:to>
    <xdr:pic>
      <xdr:nvPicPr>
        <xdr:cNvPr id="24" name="Рисунок 23" descr="http://www.raceyou.ru/staff/experience/fl_4.gif">
          <a:extLst>
            <a:ext uri="{FF2B5EF4-FFF2-40B4-BE49-F238E27FC236}">
              <a16:creationId xmlns:a16="http://schemas.microsoft.com/office/drawing/2014/main" xmlns="" id="{5E538172-9BBE-4DA1-9B25-08D1DD85312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xmlns="" val="0"/>
            </a:ext>
          </a:extLst>
        </a:blip>
        <a:srcRect/>
        <a:stretch>
          <a:fillRect/>
        </a:stretch>
      </xdr:blipFill>
      <xdr:spPr bwMode="auto">
        <a:xfrm>
          <a:off x="4799609" y="23565098"/>
          <a:ext cx="4391397" cy="1052356"/>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33886</xdr:colOff>
      <xdr:row>11</xdr:row>
      <xdr:rowOff>125853</xdr:rowOff>
    </xdr:from>
    <xdr:to>
      <xdr:col>1</xdr:col>
      <xdr:colOff>3166753</xdr:colOff>
      <xdr:row>11</xdr:row>
      <xdr:rowOff>1237672</xdr:rowOff>
    </xdr:to>
    <xdr:pic>
      <xdr:nvPicPr>
        <xdr:cNvPr id="25" name="Рисунок 24" descr="http://www.raceyou.ru/staff/experience/fl_5.gif">
          <a:extLst>
            <a:ext uri="{FF2B5EF4-FFF2-40B4-BE49-F238E27FC236}">
              <a16:creationId xmlns:a16="http://schemas.microsoft.com/office/drawing/2014/main" xmlns="" id="{97B4A847-5951-44AC-A36C-46E08116904D}"/>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xmlns="" val="0"/>
            </a:ext>
          </a:extLst>
        </a:blip>
        <a:srcRect/>
        <a:stretch>
          <a:fillRect/>
        </a:stretch>
      </xdr:blipFill>
      <xdr:spPr bwMode="auto">
        <a:xfrm>
          <a:off x="429730" y="20351015"/>
          <a:ext cx="3132867" cy="111181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12371</xdr:colOff>
      <xdr:row>11</xdr:row>
      <xdr:rowOff>1657598</xdr:rowOff>
    </xdr:from>
    <xdr:to>
      <xdr:col>1</xdr:col>
      <xdr:colOff>2882241</xdr:colOff>
      <xdr:row>11</xdr:row>
      <xdr:rowOff>2975107</xdr:rowOff>
    </xdr:to>
    <xdr:pic>
      <xdr:nvPicPr>
        <xdr:cNvPr id="26" name="Рисунок 25" descr="http://www.raceyou.ru/staff/experience/fl_6.gif">
          <a:extLst>
            <a:ext uri="{FF2B5EF4-FFF2-40B4-BE49-F238E27FC236}">
              <a16:creationId xmlns:a16="http://schemas.microsoft.com/office/drawing/2014/main" xmlns="" id="{FEB0AC65-77B5-46D3-9F04-24D0440A0A7A}"/>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xmlns="" val="0"/>
            </a:ext>
          </a:extLst>
        </a:blip>
        <a:srcRect/>
        <a:stretch>
          <a:fillRect/>
        </a:stretch>
      </xdr:blipFill>
      <xdr:spPr bwMode="auto">
        <a:xfrm>
          <a:off x="12371" y="21882760"/>
          <a:ext cx="3265714" cy="131750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61851</xdr:colOff>
      <xdr:row>12</xdr:row>
      <xdr:rowOff>878279</xdr:rowOff>
    </xdr:from>
    <xdr:to>
      <xdr:col>2</xdr:col>
      <xdr:colOff>880557</xdr:colOff>
      <xdr:row>12</xdr:row>
      <xdr:rowOff>3157970</xdr:rowOff>
    </xdr:to>
    <xdr:pic>
      <xdr:nvPicPr>
        <xdr:cNvPr id="28" name="Рисунок 27">
          <a:extLst>
            <a:ext uri="{FF2B5EF4-FFF2-40B4-BE49-F238E27FC236}">
              <a16:creationId xmlns:a16="http://schemas.microsoft.com/office/drawing/2014/main" xmlns="" id="{59EC4E89-2157-4577-813C-F4C0E97A8526}"/>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xmlns="" val="0"/>
            </a:ext>
          </a:extLst>
        </a:blip>
        <a:stretch>
          <a:fillRect/>
        </a:stretch>
      </xdr:blipFill>
      <xdr:spPr>
        <a:xfrm>
          <a:off x="457695" y="24789740"/>
          <a:ext cx="4937959" cy="227969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3837299</xdr:colOff>
      <xdr:row>7</xdr:row>
      <xdr:rowOff>658907</xdr:rowOff>
    </xdr:from>
    <xdr:to>
      <xdr:col>3</xdr:col>
      <xdr:colOff>177366</xdr:colOff>
      <xdr:row>7</xdr:row>
      <xdr:rowOff>3866029</xdr:rowOff>
    </xdr:to>
    <xdr:pic>
      <xdr:nvPicPr>
        <xdr:cNvPr id="2" name="Рисунок 1" descr="курс.jpg">
          <a:extLst>
            <a:ext uri="{FF2B5EF4-FFF2-40B4-BE49-F238E27FC236}">
              <a16:creationId xmlns:a16="http://schemas.microsoft.com/office/drawing/2014/main" xmlns="" id="{54BAE85C-D063-4F17-9525-D5ECD43A2398}"/>
            </a:ext>
          </a:extLst>
        </xdr:cNvPr>
        <xdr:cNvPicPr>
          <a:picLocks noChangeAspect="1"/>
        </xdr:cNvPicPr>
      </xdr:nvPicPr>
      <xdr:blipFill>
        <a:blip xmlns:r="http://schemas.openxmlformats.org/officeDocument/2006/relationships" r:embed="rId1" cstate="print"/>
        <a:stretch>
          <a:fillRect/>
        </a:stretch>
      </xdr:blipFill>
      <xdr:spPr>
        <a:xfrm>
          <a:off x="4227824" y="7936007"/>
          <a:ext cx="4979490" cy="3207122"/>
        </a:xfrm>
        <a:prstGeom prst="rect">
          <a:avLst/>
        </a:prstGeom>
      </xdr:spPr>
    </xdr:pic>
    <xdr:clientData/>
  </xdr:twoCellAnchor>
  <xdr:twoCellAnchor editAs="oneCell">
    <xdr:from>
      <xdr:col>1</xdr:col>
      <xdr:colOff>2375065</xdr:colOff>
      <xdr:row>9</xdr:row>
      <xdr:rowOff>477778</xdr:rowOff>
    </xdr:from>
    <xdr:to>
      <xdr:col>2</xdr:col>
      <xdr:colOff>4335365</xdr:colOff>
      <xdr:row>10</xdr:row>
      <xdr:rowOff>2572542</xdr:rowOff>
    </xdr:to>
    <xdr:pic>
      <xdr:nvPicPr>
        <xdr:cNvPr id="3" name="Рисунок 2" descr="KNOTS.jpg">
          <a:extLst>
            <a:ext uri="{FF2B5EF4-FFF2-40B4-BE49-F238E27FC236}">
              <a16:creationId xmlns:a16="http://schemas.microsoft.com/office/drawing/2014/main" xmlns="" id="{A390DE30-E479-4D51-B11A-DAFC001F5AF5}"/>
            </a:ext>
          </a:extLst>
        </xdr:cNvPr>
        <xdr:cNvPicPr>
          <a:picLocks noChangeAspect="1"/>
        </xdr:cNvPicPr>
      </xdr:nvPicPr>
      <xdr:blipFill>
        <a:blip xmlns:r="http://schemas.openxmlformats.org/officeDocument/2006/relationships" r:embed="rId2" cstate="print"/>
        <a:stretch>
          <a:fillRect/>
        </a:stretch>
      </xdr:blipFill>
      <xdr:spPr>
        <a:xfrm>
          <a:off x="2765590" y="15012928"/>
          <a:ext cx="6084625" cy="5238014"/>
        </a:xfrm>
        <a:prstGeom prst="rect">
          <a:avLst/>
        </a:prstGeom>
      </xdr:spPr>
    </xdr:pic>
    <xdr:clientData/>
  </xdr:twoCellAnchor>
  <xdr:twoCellAnchor editAs="oneCell">
    <xdr:from>
      <xdr:col>2</xdr:col>
      <xdr:colOff>56028</xdr:colOff>
      <xdr:row>8</xdr:row>
      <xdr:rowOff>462243</xdr:rowOff>
    </xdr:from>
    <xdr:to>
      <xdr:col>3</xdr:col>
      <xdr:colOff>140138</xdr:colOff>
      <xdr:row>8</xdr:row>
      <xdr:rowOff>3088902</xdr:rowOff>
    </xdr:to>
    <xdr:pic>
      <xdr:nvPicPr>
        <xdr:cNvPr id="6" name="Рисунок 5">
          <a:extLst>
            <a:ext uri="{FF2B5EF4-FFF2-40B4-BE49-F238E27FC236}">
              <a16:creationId xmlns:a16="http://schemas.microsoft.com/office/drawing/2014/main" xmlns="" id="{A9AA6CCF-BD02-4096-9B31-0EE11899787F}"/>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4570878" y="11739843"/>
          <a:ext cx="4599208" cy="2626659"/>
        </a:xfrm>
        <a:prstGeom prst="rect">
          <a:avLst/>
        </a:prstGeom>
      </xdr:spPr>
    </xdr:pic>
    <xdr:clientData/>
  </xdr:twoCellAnchor>
  <xdr:twoCellAnchor editAs="oneCell">
    <xdr:from>
      <xdr:col>12</xdr:col>
      <xdr:colOff>0</xdr:colOff>
      <xdr:row>17</xdr:row>
      <xdr:rowOff>0</xdr:rowOff>
    </xdr:from>
    <xdr:to>
      <xdr:col>12</xdr:col>
      <xdr:colOff>304800</xdr:colOff>
      <xdr:row>18</xdr:row>
      <xdr:rowOff>106878</xdr:rowOff>
    </xdr:to>
    <xdr:sp macro="" textlink="">
      <xdr:nvSpPr>
        <xdr:cNvPr id="7" name="AutoShape 2" descr="Картинки по запросу сигналы парусных гонок">
          <a:extLst>
            <a:ext uri="{FF2B5EF4-FFF2-40B4-BE49-F238E27FC236}">
              <a16:creationId xmlns:a16="http://schemas.microsoft.com/office/drawing/2014/main" xmlns="" id="{A0CE85EE-515F-4E67-9511-1808812A2459}"/>
            </a:ext>
          </a:extLst>
        </xdr:cNvPr>
        <xdr:cNvSpPr>
          <a:spLocks noChangeAspect="1" noChangeArrowheads="1"/>
        </xdr:cNvSpPr>
      </xdr:nvSpPr>
      <xdr:spPr bwMode="auto">
        <a:xfrm>
          <a:off x="14744700" y="39785925"/>
          <a:ext cx="304800" cy="310737"/>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10</xdr:col>
      <xdr:colOff>0</xdr:colOff>
      <xdr:row>17</xdr:row>
      <xdr:rowOff>0</xdr:rowOff>
    </xdr:from>
    <xdr:to>
      <xdr:col>10</xdr:col>
      <xdr:colOff>304800</xdr:colOff>
      <xdr:row>18</xdr:row>
      <xdr:rowOff>106878</xdr:rowOff>
    </xdr:to>
    <xdr:sp macro="" textlink="">
      <xdr:nvSpPr>
        <xdr:cNvPr id="8" name="AutoShape 3" descr="Картинки по запросу сигналы парусных гонок">
          <a:extLst>
            <a:ext uri="{FF2B5EF4-FFF2-40B4-BE49-F238E27FC236}">
              <a16:creationId xmlns:a16="http://schemas.microsoft.com/office/drawing/2014/main" xmlns="" id="{BCA755AA-988B-46F2-9ED1-278315499359}"/>
            </a:ext>
          </a:extLst>
        </xdr:cNvPr>
        <xdr:cNvSpPr>
          <a:spLocks noChangeAspect="1" noChangeArrowheads="1"/>
        </xdr:cNvSpPr>
      </xdr:nvSpPr>
      <xdr:spPr bwMode="auto">
        <a:xfrm>
          <a:off x="13525500" y="39785925"/>
          <a:ext cx="304800" cy="310737"/>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2</xdr:col>
      <xdr:colOff>185551</xdr:colOff>
      <xdr:row>11</xdr:row>
      <xdr:rowOff>1274124</xdr:rowOff>
    </xdr:from>
    <xdr:to>
      <xdr:col>2</xdr:col>
      <xdr:colOff>4267795</xdr:colOff>
      <xdr:row>11</xdr:row>
      <xdr:rowOff>2177143</xdr:rowOff>
    </xdr:to>
    <xdr:pic>
      <xdr:nvPicPr>
        <xdr:cNvPr id="9" name="Рисунок 8" descr="Картинки по запросу сигналы парусных гонок">
          <a:extLst>
            <a:ext uri="{FF2B5EF4-FFF2-40B4-BE49-F238E27FC236}">
              <a16:creationId xmlns:a16="http://schemas.microsoft.com/office/drawing/2014/main" xmlns="" id="{1D05164A-AAF6-44EF-BCEB-07EEAB870CE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4700401" y="21543324"/>
          <a:ext cx="4082244" cy="90301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2257731</xdr:colOff>
      <xdr:row>11</xdr:row>
      <xdr:rowOff>2288473</xdr:rowOff>
    </xdr:from>
    <xdr:to>
      <xdr:col>2</xdr:col>
      <xdr:colOff>1707078</xdr:colOff>
      <xdr:row>11</xdr:row>
      <xdr:rowOff>3216234</xdr:rowOff>
    </xdr:to>
    <xdr:pic>
      <xdr:nvPicPr>
        <xdr:cNvPr id="10" name="Рисунок 9" descr="http://www.raceyou.ru/staff/experience/fl_2.gif">
          <a:extLst>
            <a:ext uri="{FF2B5EF4-FFF2-40B4-BE49-F238E27FC236}">
              <a16:creationId xmlns:a16="http://schemas.microsoft.com/office/drawing/2014/main" xmlns="" id="{58D3FDE4-2143-42B9-A70F-6AE81E85996C}"/>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2648256" y="22557673"/>
          <a:ext cx="3573672" cy="927761"/>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1583378</xdr:colOff>
      <xdr:row>11</xdr:row>
      <xdr:rowOff>2313215</xdr:rowOff>
    </xdr:from>
    <xdr:to>
      <xdr:col>3</xdr:col>
      <xdr:colOff>284514</xdr:colOff>
      <xdr:row>11</xdr:row>
      <xdr:rowOff>3236397</xdr:rowOff>
    </xdr:to>
    <xdr:pic>
      <xdr:nvPicPr>
        <xdr:cNvPr id="11" name="Рисунок 10" descr="http://www.raceyou.ru/staff/experience/fl_3.gif">
          <a:extLst>
            <a:ext uri="{FF2B5EF4-FFF2-40B4-BE49-F238E27FC236}">
              <a16:creationId xmlns:a16="http://schemas.microsoft.com/office/drawing/2014/main" xmlns="" id="{026AD2E7-AC7E-4B24-82AB-3F40447C634B}"/>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6098228" y="22582415"/>
          <a:ext cx="3220068" cy="923182"/>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284512</xdr:colOff>
      <xdr:row>11</xdr:row>
      <xdr:rowOff>3339936</xdr:rowOff>
    </xdr:from>
    <xdr:to>
      <xdr:col>3</xdr:col>
      <xdr:colOff>160811</xdr:colOff>
      <xdr:row>12</xdr:row>
      <xdr:rowOff>705993</xdr:rowOff>
    </xdr:to>
    <xdr:pic>
      <xdr:nvPicPr>
        <xdr:cNvPr id="12" name="Рисунок 11" descr="http://www.raceyou.ru/staff/experience/fl_4.gif">
          <a:extLst>
            <a:ext uri="{FF2B5EF4-FFF2-40B4-BE49-F238E27FC236}">
              <a16:creationId xmlns:a16="http://schemas.microsoft.com/office/drawing/2014/main" xmlns="" id="{F78E39F5-E86C-4BE0-9979-06E64484AB61}"/>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4799362" y="23609136"/>
          <a:ext cx="4391397" cy="1052232"/>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33886</xdr:colOff>
      <xdr:row>11</xdr:row>
      <xdr:rowOff>125853</xdr:rowOff>
    </xdr:from>
    <xdr:to>
      <xdr:col>1</xdr:col>
      <xdr:colOff>3166753</xdr:colOff>
      <xdr:row>11</xdr:row>
      <xdr:rowOff>1237672</xdr:rowOff>
    </xdr:to>
    <xdr:pic>
      <xdr:nvPicPr>
        <xdr:cNvPr id="13" name="Рисунок 12" descr="http://www.raceyou.ru/staff/experience/fl_5.gif">
          <a:extLst>
            <a:ext uri="{FF2B5EF4-FFF2-40B4-BE49-F238E27FC236}">
              <a16:creationId xmlns:a16="http://schemas.microsoft.com/office/drawing/2014/main" xmlns="" id="{8161CE4D-F82A-4E58-ABE6-F41083A2A6CB}"/>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424411" y="20395053"/>
          <a:ext cx="3132867" cy="111181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12371</xdr:colOff>
      <xdr:row>11</xdr:row>
      <xdr:rowOff>1657598</xdr:rowOff>
    </xdr:from>
    <xdr:to>
      <xdr:col>1</xdr:col>
      <xdr:colOff>2882241</xdr:colOff>
      <xdr:row>11</xdr:row>
      <xdr:rowOff>2975107</xdr:rowOff>
    </xdr:to>
    <xdr:pic>
      <xdr:nvPicPr>
        <xdr:cNvPr id="14" name="Рисунок 13" descr="http://www.raceyou.ru/staff/experience/fl_6.gif">
          <a:extLst>
            <a:ext uri="{FF2B5EF4-FFF2-40B4-BE49-F238E27FC236}">
              <a16:creationId xmlns:a16="http://schemas.microsoft.com/office/drawing/2014/main" xmlns="" id="{2A323FDB-E40D-49EA-A21E-E5AB8B32B19F}"/>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xmlns="" val="0"/>
            </a:ext>
          </a:extLst>
        </a:blip>
        <a:srcRect/>
        <a:stretch>
          <a:fillRect/>
        </a:stretch>
      </xdr:blipFill>
      <xdr:spPr bwMode="auto">
        <a:xfrm>
          <a:off x="12371" y="21926798"/>
          <a:ext cx="3260395" cy="131750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61851</xdr:colOff>
      <xdr:row>12</xdr:row>
      <xdr:rowOff>878279</xdr:rowOff>
    </xdr:from>
    <xdr:to>
      <xdr:col>2</xdr:col>
      <xdr:colOff>880557</xdr:colOff>
      <xdr:row>12</xdr:row>
      <xdr:rowOff>3157970</xdr:rowOff>
    </xdr:to>
    <xdr:pic>
      <xdr:nvPicPr>
        <xdr:cNvPr id="15" name="Рисунок 14">
          <a:extLst>
            <a:ext uri="{FF2B5EF4-FFF2-40B4-BE49-F238E27FC236}">
              <a16:creationId xmlns:a16="http://schemas.microsoft.com/office/drawing/2014/main" xmlns="" id="{4676D984-281F-42B7-A29B-9C51B001BEC2}"/>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xmlns="" val="0"/>
            </a:ext>
          </a:extLst>
        </a:blip>
        <a:stretch>
          <a:fillRect/>
        </a:stretch>
      </xdr:blipFill>
      <xdr:spPr>
        <a:xfrm>
          <a:off x="452376" y="24833654"/>
          <a:ext cx="4943031" cy="2279691"/>
        </a:xfrm>
        <a:prstGeom prst="rect">
          <a:avLst/>
        </a:prstGeom>
      </xdr:spPr>
    </xdr:pic>
    <xdr:clientData/>
  </xdr:twoCellAnchor>
  <xdr:twoCellAnchor editAs="oneCell">
    <xdr:from>
      <xdr:col>2</xdr:col>
      <xdr:colOff>2238993</xdr:colOff>
      <xdr:row>3</xdr:row>
      <xdr:rowOff>12370</xdr:rowOff>
    </xdr:from>
    <xdr:to>
      <xdr:col>3</xdr:col>
      <xdr:colOff>66710</xdr:colOff>
      <xdr:row>6</xdr:row>
      <xdr:rowOff>126670</xdr:rowOff>
    </xdr:to>
    <xdr:pic>
      <xdr:nvPicPr>
        <xdr:cNvPr id="17" name="Рисунок 16">
          <a:extLst>
            <a:ext uri="{FF2B5EF4-FFF2-40B4-BE49-F238E27FC236}">
              <a16:creationId xmlns:a16="http://schemas.microsoft.com/office/drawing/2014/main" xmlns="" id="{04F390C4-7A19-4994-9A4E-F259455244E3}"/>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xmlns="" val="0"/>
            </a:ext>
          </a:extLst>
        </a:blip>
        <a:stretch>
          <a:fillRect/>
        </a:stretch>
      </xdr:blipFill>
      <xdr:spPr>
        <a:xfrm>
          <a:off x="6754090" y="569026"/>
          <a:ext cx="2342815" cy="4072741"/>
        </a:xfrm>
        <a:prstGeom prst="rect">
          <a:avLst/>
        </a:prstGeom>
      </xdr:spPr>
    </xdr:pic>
    <xdr:clientData/>
  </xdr:twoCellAnchor>
  <xdr:twoCellAnchor editAs="oneCell">
    <xdr:from>
      <xdr:col>2</xdr:col>
      <xdr:colOff>123702</xdr:colOff>
      <xdr:row>5</xdr:row>
      <xdr:rowOff>2511681</xdr:rowOff>
    </xdr:from>
    <xdr:to>
      <xdr:col>2</xdr:col>
      <xdr:colOff>1988128</xdr:colOff>
      <xdr:row>6</xdr:row>
      <xdr:rowOff>2604036</xdr:rowOff>
    </xdr:to>
    <xdr:pic>
      <xdr:nvPicPr>
        <xdr:cNvPr id="21" name="Рисунок 20">
          <a:extLst>
            <a:ext uri="{FF2B5EF4-FFF2-40B4-BE49-F238E27FC236}">
              <a16:creationId xmlns:a16="http://schemas.microsoft.com/office/drawing/2014/main" xmlns="" id="{F71AC1F0-09D0-44BC-927B-1BA6F4499EAF}"/>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xmlns="" val="0"/>
            </a:ext>
          </a:extLst>
        </a:blip>
        <a:stretch>
          <a:fillRect/>
        </a:stretch>
      </xdr:blipFill>
      <xdr:spPr>
        <a:xfrm>
          <a:off x="4638799" y="3513662"/>
          <a:ext cx="1864426" cy="360547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3837299</xdr:colOff>
      <xdr:row>7</xdr:row>
      <xdr:rowOff>658907</xdr:rowOff>
    </xdr:from>
    <xdr:to>
      <xdr:col>2</xdr:col>
      <xdr:colOff>4692464</xdr:colOff>
      <xdr:row>7</xdr:row>
      <xdr:rowOff>3866029</xdr:rowOff>
    </xdr:to>
    <xdr:pic>
      <xdr:nvPicPr>
        <xdr:cNvPr id="2" name="Рисунок 1" descr="курс.jpg">
          <a:extLst>
            <a:ext uri="{FF2B5EF4-FFF2-40B4-BE49-F238E27FC236}">
              <a16:creationId xmlns:a16="http://schemas.microsoft.com/office/drawing/2014/main" xmlns="" id="{ED89D6A4-CCC6-480E-8553-C9D7D561DF98}"/>
            </a:ext>
          </a:extLst>
        </xdr:cNvPr>
        <xdr:cNvPicPr>
          <a:picLocks noChangeAspect="1"/>
        </xdr:cNvPicPr>
      </xdr:nvPicPr>
      <xdr:blipFill>
        <a:blip xmlns:r="http://schemas.openxmlformats.org/officeDocument/2006/relationships" r:embed="rId1" cstate="print"/>
        <a:stretch>
          <a:fillRect/>
        </a:stretch>
      </xdr:blipFill>
      <xdr:spPr>
        <a:xfrm>
          <a:off x="4227824" y="7936007"/>
          <a:ext cx="4979490" cy="3207122"/>
        </a:xfrm>
        <a:prstGeom prst="rect">
          <a:avLst/>
        </a:prstGeom>
      </xdr:spPr>
    </xdr:pic>
    <xdr:clientData/>
  </xdr:twoCellAnchor>
  <xdr:twoCellAnchor editAs="oneCell">
    <xdr:from>
      <xdr:col>1</xdr:col>
      <xdr:colOff>2375065</xdr:colOff>
      <xdr:row>9</xdr:row>
      <xdr:rowOff>477778</xdr:rowOff>
    </xdr:from>
    <xdr:to>
      <xdr:col>2</xdr:col>
      <xdr:colOff>4335365</xdr:colOff>
      <xdr:row>10</xdr:row>
      <xdr:rowOff>2572542</xdr:rowOff>
    </xdr:to>
    <xdr:pic>
      <xdr:nvPicPr>
        <xdr:cNvPr id="3" name="Рисунок 2" descr="KNOTS.jpg">
          <a:extLst>
            <a:ext uri="{FF2B5EF4-FFF2-40B4-BE49-F238E27FC236}">
              <a16:creationId xmlns:a16="http://schemas.microsoft.com/office/drawing/2014/main" xmlns="" id="{80AE97FF-3E27-4261-A26D-174D1A8572B3}"/>
            </a:ext>
          </a:extLst>
        </xdr:cNvPr>
        <xdr:cNvPicPr>
          <a:picLocks noChangeAspect="1"/>
        </xdr:cNvPicPr>
      </xdr:nvPicPr>
      <xdr:blipFill>
        <a:blip xmlns:r="http://schemas.openxmlformats.org/officeDocument/2006/relationships" r:embed="rId2" cstate="print"/>
        <a:stretch>
          <a:fillRect/>
        </a:stretch>
      </xdr:blipFill>
      <xdr:spPr>
        <a:xfrm>
          <a:off x="2765590" y="15012928"/>
          <a:ext cx="6084625" cy="5238014"/>
        </a:xfrm>
        <a:prstGeom prst="rect">
          <a:avLst/>
        </a:prstGeom>
      </xdr:spPr>
    </xdr:pic>
    <xdr:clientData/>
  </xdr:twoCellAnchor>
  <xdr:twoCellAnchor editAs="oneCell">
    <xdr:from>
      <xdr:col>2</xdr:col>
      <xdr:colOff>56028</xdr:colOff>
      <xdr:row>8</xdr:row>
      <xdr:rowOff>462243</xdr:rowOff>
    </xdr:from>
    <xdr:to>
      <xdr:col>2</xdr:col>
      <xdr:colOff>4655236</xdr:colOff>
      <xdr:row>8</xdr:row>
      <xdr:rowOff>3088902</xdr:rowOff>
    </xdr:to>
    <xdr:pic>
      <xdr:nvPicPr>
        <xdr:cNvPr id="6" name="Рисунок 5">
          <a:extLst>
            <a:ext uri="{FF2B5EF4-FFF2-40B4-BE49-F238E27FC236}">
              <a16:creationId xmlns:a16="http://schemas.microsoft.com/office/drawing/2014/main" xmlns="" id="{B00CE4A2-ACC7-4847-B124-2EE5EB008CB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4570878" y="11739843"/>
          <a:ext cx="4599208" cy="2626659"/>
        </a:xfrm>
        <a:prstGeom prst="rect">
          <a:avLst/>
        </a:prstGeom>
      </xdr:spPr>
    </xdr:pic>
    <xdr:clientData/>
  </xdr:twoCellAnchor>
  <xdr:twoCellAnchor editAs="oneCell">
    <xdr:from>
      <xdr:col>12</xdr:col>
      <xdr:colOff>0</xdr:colOff>
      <xdr:row>17</xdr:row>
      <xdr:rowOff>0</xdr:rowOff>
    </xdr:from>
    <xdr:to>
      <xdr:col>12</xdr:col>
      <xdr:colOff>304800</xdr:colOff>
      <xdr:row>18</xdr:row>
      <xdr:rowOff>82138</xdr:rowOff>
    </xdr:to>
    <xdr:sp macro="" textlink="">
      <xdr:nvSpPr>
        <xdr:cNvPr id="7" name="AutoShape 2" descr="Картинки по запросу сигналы парусных гонок">
          <a:extLst>
            <a:ext uri="{FF2B5EF4-FFF2-40B4-BE49-F238E27FC236}">
              <a16:creationId xmlns:a16="http://schemas.microsoft.com/office/drawing/2014/main" xmlns="" id="{D6A324E7-483F-4AE9-B88A-C9ECFCDCA76A}"/>
            </a:ext>
          </a:extLst>
        </xdr:cNvPr>
        <xdr:cNvSpPr>
          <a:spLocks noChangeAspect="1" noChangeArrowheads="1"/>
        </xdr:cNvSpPr>
      </xdr:nvSpPr>
      <xdr:spPr bwMode="auto">
        <a:xfrm>
          <a:off x="14744700" y="39785925"/>
          <a:ext cx="304800" cy="310737"/>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10</xdr:col>
      <xdr:colOff>0</xdr:colOff>
      <xdr:row>17</xdr:row>
      <xdr:rowOff>0</xdr:rowOff>
    </xdr:from>
    <xdr:to>
      <xdr:col>10</xdr:col>
      <xdr:colOff>304800</xdr:colOff>
      <xdr:row>18</xdr:row>
      <xdr:rowOff>82138</xdr:rowOff>
    </xdr:to>
    <xdr:sp macro="" textlink="">
      <xdr:nvSpPr>
        <xdr:cNvPr id="8" name="AutoShape 3" descr="Картинки по запросу сигналы парусных гонок">
          <a:extLst>
            <a:ext uri="{FF2B5EF4-FFF2-40B4-BE49-F238E27FC236}">
              <a16:creationId xmlns:a16="http://schemas.microsoft.com/office/drawing/2014/main" xmlns="" id="{590AFA47-9C01-49DC-9F20-A16F8FC7BD17}"/>
            </a:ext>
          </a:extLst>
        </xdr:cNvPr>
        <xdr:cNvSpPr>
          <a:spLocks noChangeAspect="1" noChangeArrowheads="1"/>
        </xdr:cNvSpPr>
      </xdr:nvSpPr>
      <xdr:spPr bwMode="auto">
        <a:xfrm>
          <a:off x="13525500" y="39785925"/>
          <a:ext cx="304800" cy="310737"/>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2</xdr:col>
      <xdr:colOff>185551</xdr:colOff>
      <xdr:row>11</xdr:row>
      <xdr:rowOff>1274124</xdr:rowOff>
    </xdr:from>
    <xdr:to>
      <xdr:col>2</xdr:col>
      <xdr:colOff>4267795</xdr:colOff>
      <xdr:row>11</xdr:row>
      <xdr:rowOff>2177143</xdr:rowOff>
    </xdr:to>
    <xdr:pic>
      <xdr:nvPicPr>
        <xdr:cNvPr id="9" name="Рисунок 8" descr="Картинки по запросу сигналы парусных гонок">
          <a:extLst>
            <a:ext uri="{FF2B5EF4-FFF2-40B4-BE49-F238E27FC236}">
              <a16:creationId xmlns:a16="http://schemas.microsoft.com/office/drawing/2014/main" xmlns="" id="{4BF0482A-4B5E-4193-9C75-A17276EBBC7A}"/>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4700401" y="21543324"/>
          <a:ext cx="4082244" cy="90301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2257731</xdr:colOff>
      <xdr:row>11</xdr:row>
      <xdr:rowOff>2288473</xdr:rowOff>
    </xdr:from>
    <xdr:to>
      <xdr:col>2</xdr:col>
      <xdr:colOff>1707078</xdr:colOff>
      <xdr:row>11</xdr:row>
      <xdr:rowOff>3216234</xdr:rowOff>
    </xdr:to>
    <xdr:pic>
      <xdr:nvPicPr>
        <xdr:cNvPr id="10" name="Рисунок 9" descr="http://www.raceyou.ru/staff/experience/fl_2.gif">
          <a:extLst>
            <a:ext uri="{FF2B5EF4-FFF2-40B4-BE49-F238E27FC236}">
              <a16:creationId xmlns:a16="http://schemas.microsoft.com/office/drawing/2014/main" xmlns="" id="{1C02BD0C-4164-425A-97C3-8C7E3B1EC79A}"/>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2648256" y="22557673"/>
          <a:ext cx="3573672" cy="927761"/>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1583378</xdr:colOff>
      <xdr:row>11</xdr:row>
      <xdr:rowOff>2313215</xdr:rowOff>
    </xdr:from>
    <xdr:to>
      <xdr:col>3</xdr:col>
      <xdr:colOff>12371</xdr:colOff>
      <xdr:row>11</xdr:row>
      <xdr:rowOff>3236397</xdr:rowOff>
    </xdr:to>
    <xdr:pic>
      <xdr:nvPicPr>
        <xdr:cNvPr id="11" name="Рисунок 10" descr="http://www.raceyou.ru/staff/experience/fl_3.gif">
          <a:extLst>
            <a:ext uri="{FF2B5EF4-FFF2-40B4-BE49-F238E27FC236}">
              <a16:creationId xmlns:a16="http://schemas.microsoft.com/office/drawing/2014/main" xmlns="" id="{645AE56D-1C38-4D42-8153-2735CE602041}"/>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6098228" y="22582415"/>
          <a:ext cx="3220068" cy="923182"/>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284512</xdr:colOff>
      <xdr:row>11</xdr:row>
      <xdr:rowOff>3339936</xdr:rowOff>
    </xdr:from>
    <xdr:to>
      <xdr:col>2</xdr:col>
      <xdr:colOff>4675909</xdr:colOff>
      <xdr:row>12</xdr:row>
      <xdr:rowOff>705993</xdr:rowOff>
    </xdr:to>
    <xdr:pic>
      <xdr:nvPicPr>
        <xdr:cNvPr id="12" name="Рисунок 11" descr="http://www.raceyou.ru/staff/experience/fl_4.gif">
          <a:extLst>
            <a:ext uri="{FF2B5EF4-FFF2-40B4-BE49-F238E27FC236}">
              <a16:creationId xmlns:a16="http://schemas.microsoft.com/office/drawing/2014/main" xmlns="" id="{4EAA2211-ADF4-4699-9D7C-D0173C5C6991}"/>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4799362" y="23609136"/>
          <a:ext cx="4391397" cy="1052232"/>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33886</xdr:colOff>
      <xdr:row>11</xdr:row>
      <xdr:rowOff>125853</xdr:rowOff>
    </xdr:from>
    <xdr:to>
      <xdr:col>1</xdr:col>
      <xdr:colOff>3166753</xdr:colOff>
      <xdr:row>11</xdr:row>
      <xdr:rowOff>1237672</xdr:rowOff>
    </xdr:to>
    <xdr:pic>
      <xdr:nvPicPr>
        <xdr:cNvPr id="13" name="Рисунок 12" descr="http://www.raceyou.ru/staff/experience/fl_5.gif">
          <a:extLst>
            <a:ext uri="{FF2B5EF4-FFF2-40B4-BE49-F238E27FC236}">
              <a16:creationId xmlns:a16="http://schemas.microsoft.com/office/drawing/2014/main" xmlns="" id="{1C5A8203-ECFB-4803-A2BA-3BC19C5242AC}"/>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424411" y="20395053"/>
          <a:ext cx="3132867" cy="111181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12371</xdr:colOff>
      <xdr:row>11</xdr:row>
      <xdr:rowOff>1657598</xdr:rowOff>
    </xdr:from>
    <xdr:to>
      <xdr:col>1</xdr:col>
      <xdr:colOff>2882241</xdr:colOff>
      <xdr:row>11</xdr:row>
      <xdr:rowOff>2975107</xdr:rowOff>
    </xdr:to>
    <xdr:pic>
      <xdr:nvPicPr>
        <xdr:cNvPr id="14" name="Рисунок 13" descr="http://www.raceyou.ru/staff/experience/fl_6.gif">
          <a:extLst>
            <a:ext uri="{FF2B5EF4-FFF2-40B4-BE49-F238E27FC236}">
              <a16:creationId xmlns:a16="http://schemas.microsoft.com/office/drawing/2014/main" xmlns="" id="{9C3B56B2-5897-4964-825D-6CBF539F34D1}"/>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xmlns="" val="0"/>
            </a:ext>
          </a:extLst>
        </a:blip>
        <a:srcRect/>
        <a:stretch>
          <a:fillRect/>
        </a:stretch>
      </xdr:blipFill>
      <xdr:spPr bwMode="auto">
        <a:xfrm>
          <a:off x="12371" y="21926798"/>
          <a:ext cx="3260395" cy="131750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61851</xdr:colOff>
      <xdr:row>12</xdr:row>
      <xdr:rowOff>878279</xdr:rowOff>
    </xdr:from>
    <xdr:to>
      <xdr:col>2</xdr:col>
      <xdr:colOff>880557</xdr:colOff>
      <xdr:row>12</xdr:row>
      <xdr:rowOff>3157970</xdr:rowOff>
    </xdr:to>
    <xdr:pic>
      <xdr:nvPicPr>
        <xdr:cNvPr id="15" name="Рисунок 14">
          <a:extLst>
            <a:ext uri="{FF2B5EF4-FFF2-40B4-BE49-F238E27FC236}">
              <a16:creationId xmlns:a16="http://schemas.microsoft.com/office/drawing/2014/main" xmlns="" id="{00565FA8-5BE8-412C-92D6-CA4227DB6864}"/>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xmlns="" val="0"/>
            </a:ext>
          </a:extLst>
        </a:blip>
        <a:stretch>
          <a:fillRect/>
        </a:stretch>
      </xdr:blipFill>
      <xdr:spPr>
        <a:xfrm>
          <a:off x="452376" y="24833654"/>
          <a:ext cx="4943031" cy="2279691"/>
        </a:xfrm>
        <a:prstGeom prst="rect">
          <a:avLst/>
        </a:prstGeom>
      </xdr:spPr>
    </xdr:pic>
    <xdr:clientData/>
  </xdr:twoCellAnchor>
  <xdr:twoCellAnchor editAs="oneCell">
    <xdr:from>
      <xdr:col>1</xdr:col>
      <xdr:colOff>2667000</xdr:colOff>
      <xdr:row>5</xdr:row>
      <xdr:rowOff>438150</xdr:rowOff>
    </xdr:from>
    <xdr:to>
      <xdr:col>2</xdr:col>
      <xdr:colOff>838200</xdr:colOff>
      <xdr:row>5</xdr:row>
      <xdr:rowOff>3429000</xdr:rowOff>
    </xdr:to>
    <xdr:pic>
      <xdr:nvPicPr>
        <xdr:cNvPr id="17" name="Рисунок 16">
          <a:extLst>
            <a:ext uri="{FF2B5EF4-FFF2-40B4-BE49-F238E27FC236}">
              <a16:creationId xmlns:a16="http://schemas.microsoft.com/office/drawing/2014/main" xmlns="" id="{E7191E20-9837-479D-900E-F77CD36045C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xmlns="" val="0"/>
            </a:ext>
          </a:extLst>
        </a:blip>
        <a:stretch>
          <a:fillRect/>
        </a:stretch>
      </xdr:blipFill>
      <xdr:spPr>
        <a:xfrm>
          <a:off x="3067050" y="1466850"/>
          <a:ext cx="2305050" cy="2990850"/>
        </a:xfrm>
        <a:prstGeom prst="rect">
          <a:avLst/>
        </a:prstGeom>
      </xdr:spPr>
    </xdr:pic>
    <xdr:clientData/>
  </xdr:twoCellAnchor>
  <xdr:twoCellAnchor editAs="oneCell">
    <xdr:from>
      <xdr:col>2</xdr:col>
      <xdr:colOff>800100</xdr:colOff>
      <xdr:row>5</xdr:row>
      <xdr:rowOff>476250</xdr:rowOff>
    </xdr:from>
    <xdr:to>
      <xdr:col>2</xdr:col>
      <xdr:colOff>1971675</xdr:colOff>
      <xdr:row>5</xdr:row>
      <xdr:rowOff>3381375</xdr:rowOff>
    </xdr:to>
    <xdr:pic>
      <xdr:nvPicPr>
        <xdr:cNvPr id="19" name="Рисунок 18">
          <a:extLst>
            <a:ext uri="{FF2B5EF4-FFF2-40B4-BE49-F238E27FC236}">
              <a16:creationId xmlns:a16="http://schemas.microsoft.com/office/drawing/2014/main" xmlns="" id="{E47E83DD-470A-4DE5-88BA-CDA1941A7D6C}"/>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xmlns="" val="0"/>
            </a:ext>
          </a:extLst>
        </a:blip>
        <a:stretch>
          <a:fillRect/>
        </a:stretch>
      </xdr:blipFill>
      <xdr:spPr>
        <a:xfrm>
          <a:off x="5334000" y="1504950"/>
          <a:ext cx="1171575" cy="2905125"/>
        </a:xfrm>
        <a:prstGeom prst="rect">
          <a:avLst/>
        </a:prstGeom>
      </xdr:spPr>
    </xdr:pic>
    <xdr:clientData/>
  </xdr:twoCellAnchor>
  <xdr:twoCellAnchor editAs="oneCell">
    <xdr:from>
      <xdr:col>2</xdr:col>
      <xdr:colOff>2114550</xdr:colOff>
      <xdr:row>5</xdr:row>
      <xdr:rowOff>2514601</xdr:rowOff>
    </xdr:from>
    <xdr:to>
      <xdr:col>2</xdr:col>
      <xdr:colOff>4781550</xdr:colOff>
      <xdr:row>6</xdr:row>
      <xdr:rowOff>2713692</xdr:rowOff>
    </xdr:to>
    <xdr:pic>
      <xdr:nvPicPr>
        <xdr:cNvPr id="21" name="Рисунок 20">
          <a:extLst>
            <a:ext uri="{FF2B5EF4-FFF2-40B4-BE49-F238E27FC236}">
              <a16:creationId xmlns:a16="http://schemas.microsoft.com/office/drawing/2014/main" xmlns="" id="{BF996796-C94D-43E0-93D7-3D171066BC77}"/>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xmlns="" val="0"/>
            </a:ext>
          </a:extLst>
        </a:blip>
        <a:stretch>
          <a:fillRect/>
        </a:stretch>
      </xdr:blipFill>
      <xdr:spPr>
        <a:xfrm>
          <a:off x="6648450" y="3543301"/>
          <a:ext cx="2667000" cy="372334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3837299</xdr:colOff>
      <xdr:row>7</xdr:row>
      <xdr:rowOff>658907</xdr:rowOff>
    </xdr:from>
    <xdr:to>
      <xdr:col>2</xdr:col>
      <xdr:colOff>4692464</xdr:colOff>
      <xdr:row>7</xdr:row>
      <xdr:rowOff>3866029</xdr:rowOff>
    </xdr:to>
    <xdr:pic>
      <xdr:nvPicPr>
        <xdr:cNvPr id="2" name="Рисунок 1" descr="курс.jpg">
          <a:extLst>
            <a:ext uri="{FF2B5EF4-FFF2-40B4-BE49-F238E27FC236}">
              <a16:creationId xmlns:a16="http://schemas.microsoft.com/office/drawing/2014/main" xmlns="" id="{F189317B-83E4-4636-BBF2-BC7161F902EF}"/>
            </a:ext>
          </a:extLst>
        </xdr:cNvPr>
        <xdr:cNvPicPr>
          <a:picLocks noChangeAspect="1"/>
        </xdr:cNvPicPr>
      </xdr:nvPicPr>
      <xdr:blipFill>
        <a:blip xmlns:r="http://schemas.openxmlformats.org/officeDocument/2006/relationships" r:embed="rId1" cstate="print"/>
        <a:stretch>
          <a:fillRect/>
        </a:stretch>
      </xdr:blipFill>
      <xdr:spPr>
        <a:xfrm>
          <a:off x="4227824" y="7936007"/>
          <a:ext cx="4979490" cy="3207122"/>
        </a:xfrm>
        <a:prstGeom prst="rect">
          <a:avLst/>
        </a:prstGeom>
      </xdr:spPr>
    </xdr:pic>
    <xdr:clientData/>
  </xdr:twoCellAnchor>
  <xdr:twoCellAnchor editAs="oneCell">
    <xdr:from>
      <xdr:col>1</xdr:col>
      <xdr:colOff>2375065</xdr:colOff>
      <xdr:row>9</xdr:row>
      <xdr:rowOff>477778</xdr:rowOff>
    </xdr:from>
    <xdr:to>
      <xdr:col>2</xdr:col>
      <xdr:colOff>4335365</xdr:colOff>
      <xdr:row>10</xdr:row>
      <xdr:rowOff>2572541</xdr:rowOff>
    </xdr:to>
    <xdr:pic>
      <xdr:nvPicPr>
        <xdr:cNvPr id="3" name="Рисунок 2" descr="KNOTS.jpg">
          <a:extLst>
            <a:ext uri="{FF2B5EF4-FFF2-40B4-BE49-F238E27FC236}">
              <a16:creationId xmlns:a16="http://schemas.microsoft.com/office/drawing/2014/main" xmlns="" id="{3935D67B-A5C3-42C0-8E63-2C2576A51ED5}"/>
            </a:ext>
          </a:extLst>
        </xdr:cNvPr>
        <xdr:cNvPicPr>
          <a:picLocks noChangeAspect="1"/>
        </xdr:cNvPicPr>
      </xdr:nvPicPr>
      <xdr:blipFill>
        <a:blip xmlns:r="http://schemas.openxmlformats.org/officeDocument/2006/relationships" r:embed="rId2" cstate="print"/>
        <a:stretch>
          <a:fillRect/>
        </a:stretch>
      </xdr:blipFill>
      <xdr:spPr>
        <a:xfrm>
          <a:off x="2765590" y="15012928"/>
          <a:ext cx="6084625" cy="5238014"/>
        </a:xfrm>
        <a:prstGeom prst="rect">
          <a:avLst/>
        </a:prstGeom>
      </xdr:spPr>
    </xdr:pic>
    <xdr:clientData/>
  </xdr:twoCellAnchor>
  <xdr:twoCellAnchor editAs="oneCell">
    <xdr:from>
      <xdr:col>2</xdr:col>
      <xdr:colOff>56028</xdr:colOff>
      <xdr:row>8</xdr:row>
      <xdr:rowOff>462243</xdr:rowOff>
    </xdr:from>
    <xdr:to>
      <xdr:col>2</xdr:col>
      <xdr:colOff>4655236</xdr:colOff>
      <xdr:row>8</xdr:row>
      <xdr:rowOff>3088902</xdr:rowOff>
    </xdr:to>
    <xdr:pic>
      <xdr:nvPicPr>
        <xdr:cNvPr id="6" name="Рисунок 5">
          <a:extLst>
            <a:ext uri="{FF2B5EF4-FFF2-40B4-BE49-F238E27FC236}">
              <a16:creationId xmlns:a16="http://schemas.microsoft.com/office/drawing/2014/main" xmlns="" id="{B2FDBF17-1441-4D76-BC94-E282A12786B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4570878" y="11739843"/>
          <a:ext cx="4599208" cy="2626659"/>
        </a:xfrm>
        <a:prstGeom prst="rect">
          <a:avLst/>
        </a:prstGeom>
      </xdr:spPr>
    </xdr:pic>
    <xdr:clientData/>
  </xdr:twoCellAnchor>
  <xdr:twoCellAnchor editAs="oneCell">
    <xdr:from>
      <xdr:col>12</xdr:col>
      <xdr:colOff>0</xdr:colOff>
      <xdr:row>22</xdr:row>
      <xdr:rowOff>0</xdr:rowOff>
    </xdr:from>
    <xdr:to>
      <xdr:col>12</xdr:col>
      <xdr:colOff>304800</xdr:colOff>
      <xdr:row>23</xdr:row>
      <xdr:rowOff>82137</xdr:rowOff>
    </xdr:to>
    <xdr:sp macro="" textlink="">
      <xdr:nvSpPr>
        <xdr:cNvPr id="7" name="AutoShape 2" descr="Картинки по запросу сигналы парусных гонок">
          <a:extLst>
            <a:ext uri="{FF2B5EF4-FFF2-40B4-BE49-F238E27FC236}">
              <a16:creationId xmlns:a16="http://schemas.microsoft.com/office/drawing/2014/main" xmlns="" id="{EBED6435-7236-46F8-B7EE-096106A76B73}"/>
            </a:ext>
          </a:extLst>
        </xdr:cNvPr>
        <xdr:cNvSpPr>
          <a:spLocks noChangeAspect="1" noChangeArrowheads="1"/>
        </xdr:cNvSpPr>
      </xdr:nvSpPr>
      <xdr:spPr bwMode="auto">
        <a:xfrm>
          <a:off x="14744700" y="39785925"/>
          <a:ext cx="304800" cy="310737"/>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10</xdr:col>
      <xdr:colOff>0</xdr:colOff>
      <xdr:row>22</xdr:row>
      <xdr:rowOff>0</xdr:rowOff>
    </xdr:from>
    <xdr:to>
      <xdr:col>10</xdr:col>
      <xdr:colOff>304800</xdr:colOff>
      <xdr:row>23</xdr:row>
      <xdr:rowOff>82137</xdr:rowOff>
    </xdr:to>
    <xdr:sp macro="" textlink="">
      <xdr:nvSpPr>
        <xdr:cNvPr id="8" name="AutoShape 3" descr="Картинки по запросу сигналы парусных гонок">
          <a:extLst>
            <a:ext uri="{FF2B5EF4-FFF2-40B4-BE49-F238E27FC236}">
              <a16:creationId xmlns:a16="http://schemas.microsoft.com/office/drawing/2014/main" xmlns="" id="{9664A6A6-2A55-45A3-979E-4629E03F1D09}"/>
            </a:ext>
          </a:extLst>
        </xdr:cNvPr>
        <xdr:cNvSpPr>
          <a:spLocks noChangeAspect="1" noChangeArrowheads="1"/>
        </xdr:cNvSpPr>
      </xdr:nvSpPr>
      <xdr:spPr bwMode="auto">
        <a:xfrm>
          <a:off x="13525500" y="39785925"/>
          <a:ext cx="304800" cy="310737"/>
        </a:xfrm>
        <a:prstGeom prst="rect">
          <a:avLst/>
        </a:prstGeom>
        <a:noFill/>
        <a:extLst>
          <a:ext uri="{909E8E84-426E-40DD-AFC4-6F175D3DCCD1}">
            <a14:hiddenFill xmlns:a14="http://schemas.microsoft.com/office/drawing/2010/main" xmlns="">
              <a:solidFill>
                <a:srgbClr val="FFFFFF"/>
              </a:solidFill>
            </a14:hiddenFill>
          </a:ext>
        </a:extLst>
      </xdr:spPr>
    </xdr:sp>
    <xdr:clientData/>
  </xdr:twoCellAnchor>
  <xdr:twoCellAnchor editAs="oneCell">
    <xdr:from>
      <xdr:col>2</xdr:col>
      <xdr:colOff>185551</xdr:colOff>
      <xdr:row>11</xdr:row>
      <xdr:rowOff>1274124</xdr:rowOff>
    </xdr:from>
    <xdr:to>
      <xdr:col>2</xdr:col>
      <xdr:colOff>4267795</xdr:colOff>
      <xdr:row>11</xdr:row>
      <xdr:rowOff>2177143</xdr:rowOff>
    </xdr:to>
    <xdr:pic>
      <xdr:nvPicPr>
        <xdr:cNvPr id="9" name="Рисунок 8" descr="Картинки по запросу сигналы парусных гонок">
          <a:extLst>
            <a:ext uri="{FF2B5EF4-FFF2-40B4-BE49-F238E27FC236}">
              <a16:creationId xmlns:a16="http://schemas.microsoft.com/office/drawing/2014/main" xmlns="" id="{0A28056F-437A-4B54-9CA3-B76B0619649A}"/>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4700401" y="21543324"/>
          <a:ext cx="4082244" cy="90301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2257731</xdr:colOff>
      <xdr:row>11</xdr:row>
      <xdr:rowOff>2288473</xdr:rowOff>
    </xdr:from>
    <xdr:to>
      <xdr:col>2</xdr:col>
      <xdr:colOff>1707078</xdr:colOff>
      <xdr:row>11</xdr:row>
      <xdr:rowOff>3216234</xdr:rowOff>
    </xdr:to>
    <xdr:pic>
      <xdr:nvPicPr>
        <xdr:cNvPr id="10" name="Рисунок 9" descr="http://www.raceyou.ru/staff/experience/fl_2.gif">
          <a:extLst>
            <a:ext uri="{FF2B5EF4-FFF2-40B4-BE49-F238E27FC236}">
              <a16:creationId xmlns:a16="http://schemas.microsoft.com/office/drawing/2014/main" xmlns="" id="{8F03EAE0-45D2-48B5-AD17-80D3F8FC498E}"/>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2648256" y="22557673"/>
          <a:ext cx="3573672" cy="927761"/>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1583378</xdr:colOff>
      <xdr:row>11</xdr:row>
      <xdr:rowOff>2313215</xdr:rowOff>
    </xdr:from>
    <xdr:to>
      <xdr:col>3</xdr:col>
      <xdr:colOff>12371</xdr:colOff>
      <xdr:row>11</xdr:row>
      <xdr:rowOff>3236397</xdr:rowOff>
    </xdr:to>
    <xdr:pic>
      <xdr:nvPicPr>
        <xdr:cNvPr id="11" name="Рисунок 10" descr="http://www.raceyou.ru/staff/experience/fl_3.gif">
          <a:extLst>
            <a:ext uri="{FF2B5EF4-FFF2-40B4-BE49-F238E27FC236}">
              <a16:creationId xmlns:a16="http://schemas.microsoft.com/office/drawing/2014/main" xmlns="" id="{2B5036E8-7DDC-450D-A8EE-7949A70F6546}"/>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6098228" y="22582415"/>
          <a:ext cx="3220068" cy="923182"/>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284512</xdr:colOff>
      <xdr:row>11</xdr:row>
      <xdr:rowOff>3339936</xdr:rowOff>
    </xdr:from>
    <xdr:to>
      <xdr:col>2</xdr:col>
      <xdr:colOff>4675909</xdr:colOff>
      <xdr:row>12</xdr:row>
      <xdr:rowOff>705992</xdr:rowOff>
    </xdr:to>
    <xdr:pic>
      <xdr:nvPicPr>
        <xdr:cNvPr id="12" name="Рисунок 11" descr="http://www.raceyou.ru/staff/experience/fl_4.gif">
          <a:extLst>
            <a:ext uri="{FF2B5EF4-FFF2-40B4-BE49-F238E27FC236}">
              <a16:creationId xmlns:a16="http://schemas.microsoft.com/office/drawing/2014/main" xmlns="" id="{ED096A4E-BADC-4C20-83F7-C8D36323AEC3}"/>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4799362" y="23609136"/>
          <a:ext cx="4391397" cy="1052232"/>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33886</xdr:colOff>
      <xdr:row>11</xdr:row>
      <xdr:rowOff>125853</xdr:rowOff>
    </xdr:from>
    <xdr:to>
      <xdr:col>1</xdr:col>
      <xdr:colOff>3166753</xdr:colOff>
      <xdr:row>11</xdr:row>
      <xdr:rowOff>1237672</xdr:rowOff>
    </xdr:to>
    <xdr:pic>
      <xdr:nvPicPr>
        <xdr:cNvPr id="13" name="Рисунок 12" descr="http://www.raceyou.ru/staff/experience/fl_5.gif">
          <a:extLst>
            <a:ext uri="{FF2B5EF4-FFF2-40B4-BE49-F238E27FC236}">
              <a16:creationId xmlns:a16="http://schemas.microsoft.com/office/drawing/2014/main" xmlns="" id="{3D3F7A57-9015-4D1B-B615-740BE13DF999}"/>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424411" y="20395053"/>
          <a:ext cx="3132867" cy="111181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0</xdr:col>
      <xdr:colOff>12371</xdr:colOff>
      <xdr:row>11</xdr:row>
      <xdr:rowOff>1657598</xdr:rowOff>
    </xdr:from>
    <xdr:to>
      <xdr:col>1</xdr:col>
      <xdr:colOff>2882241</xdr:colOff>
      <xdr:row>11</xdr:row>
      <xdr:rowOff>2975107</xdr:rowOff>
    </xdr:to>
    <xdr:pic>
      <xdr:nvPicPr>
        <xdr:cNvPr id="14" name="Рисунок 13" descr="http://www.raceyou.ru/staff/experience/fl_6.gif">
          <a:extLst>
            <a:ext uri="{FF2B5EF4-FFF2-40B4-BE49-F238E27FC236}">
              <a16:creationId xmlns:a16="http://schemas.microsoft.com/office/drawing/2014/main" xmlns="" id="{222F0514-866D-4FDE-8CDB-3B153E7BEC36}"/>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xmlns="" val="0"/>
            </a:ext>
          </a:extLst>
        </a:blip>
        <a:srcRect/>
        <a:stretch>
          <a:fillRect/>
        </a:stretch>
      </xdr:blipFill>
      <xdr:spPr bwMode="auto">
        <a:xfrm>
          <a:off x="12371" y="21926798"/>
          <a:ext cx="3260395" cy="1317509"/>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61851</xdr:colOff>
      <xdr:row>12</xdr:row>
      <xdr:rowOff>878279</xdr:rowOff>
    </xdr:from>
    <xdr:to>
      <xdr:col>2</xdr:col>
      <xdr:colOff>880557</xdr:colOff>
      <xdr:row>12</xdr:row>
      <xdr:rowOff>3157970</xdr:rowOff>
    </xdr:to>
    <xdr:pic>
      <xdr:nvPicPr>
        <xdr:cNvPr id="15" name="Рисунок 14">
          <a:extLst>
            <a:ext uri="{FF2B5EF4-FFF2-40B4-BE49-F238E27FC236}">
              <a16:creationId xmlns:a16="http://schemas.microsoft.com/office/drawing/2014/main" xmlns="" id="{4A5146C9-A05E-430F-89B6-5D1EAAC2DA18}"/>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xmlns="" val="0"/>
            </a:ext>
          </a:extLst>
        </a:blip>
        <a:stretch>
          <a:fillRect/>
        </a:stretch>
      </xdr:blipFill>
      <xdr:spPr>
        <a:xfrm>
          <a:off x="452376" y="24833654"/>
          <a:ext cx="4943031" cy="2279691"/>
        </a:xfrm>
        <a:prstGeom prst="rect">
          <a:avLst/>
        </a:prstGeom>
      </xdr:spPr>
    </xdr:pic>
    <xdr:clientData/>
  </xdr:twoCellAnchor>
  <xdr:twoCellAnchor editAs="oneCell">
    <xdr:from>
      <xdr:col>2</xdr:col>
      <xdr:colOff>1072809</xdr:colOff>
      <xdr:row>6</xdr:row>
      <xdr:rowOff>285942</xdr:rowOff>
    </xdr:from>
    <xdr:to>
      <xdr:col>2</xdr:col>
      <xdr:colOff>4290899</xdr:colOff>
      <xdr:row>7</xdr:row>
      <xdr:rowOff>31549</xdr:rowOff>
    </xdr:to>
    <xdr:pic>
      <xdr:nvPicPr>
        <xdr:cNvPr id="17" name="Рисунок 16">
          <a:extLst>
            <a:ext uri="{FF2B5EF4-FFF2-40B4-BE49-F238E27FC236}">
              <a16:creationId xmlns:a16="http://schemas.microsoft.com/office/drawing/2014/main" xmlns="" id="{9FA33269-545D-4A51-B6B2-DA0E8BD1826A}"/>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xmlns="" val="0"/>
            </a:ext>
          </a:extLst>
        </a:blip>
        <a:stretch>
          <a:fillRect/>
        </a:stretch>
      </xdr:blipFill>
      <xdr:spPr>
        <a:xfrm>
          <a:off x="5580571" y="4826930"/>
          <a:ext cx="3218090" cy="2372198"/>
        </a:xfrm>
        <a:prstGeom prst="rect">
          <a:avLst/>
        </a:prstGeom>
      </xdr:spPr>
    </xdr:pic>
    <xdr:clientData/>
  </xdr:twoCellAnchor>
  <xdr:twoCellAnchor editAs="oneCell">
    <xdr:from>
      <xdr:col>2</xdr:col>
      <xdr:colOff>1679863</xdr:colOff>
      <xdr:row>4</xdr:row>
      <xdr:rowOff>75045</xdr:rowOff>
    </xdr:from>
    <xdr:to>
      <xdr:col>2</xdr:col>
      <xdr:colOff>4583089</xdr:colOff>
      <xdr:row>5</xdr:row>
      <xdr:rowOff>3279493</xdr:rowOff>
    </xdr:to>
    <xdr:pic>
      <xdr:nvPicPr>
        <xdr:cNvPr id="21" name="Рисунок 20">
          <a:extLst>
            <a:ext uri="{FF2B5EF4-FFF2-40B4-BE49-F238E27FC236}">
              <a16:creationId xmlns:a16="http://schemas.microsoft.com/office/drawing/2014/main" xmlns="" id="{D4EF404E-8EB8-45C3-8A8D-7A286D05B33E}"/>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xmlns="" val="0"/>
            </a:ext>
          </a:extLst>
        </a:blip>
        <a:stretch>
          <a:fillRect/>
        </a:stretch>
      </xdr:blipFill>
      <xdr:spPr>
        <a:xfrm>
          <a:off x="6197022" y="868795"/>
          <a:ext cx="2903226" cy="366626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codeName="Лист1">
    <tabColor rgb="FFFFFF00"/>
  </sheetPr>
  <dimension ref="A1:J37"/>
  <sheetViews>
    <sheetView workbookViewId="0">
      <selection activeCell="H4" sqref="H4"/>
    </sheetView>
  </sheetViews>
  <sheetFormatPr defaultRowHeight="15"/>
  <cols>
    <col min="1" max="1" width="11.85546875" customWidth="1"/>
    <col min="2" max="2" width="39.140625" customWidth="1"/>
    <col min="3" max="3" width="13" customWidth="1"/>
    <col min="4" max="4" width="4.28515625" customWidth="1"/>
    <col min="5" max="5" width="31.42578125" customWidth="1"/>
    <col min="6" max="6" width="5.140625" customWidth="1"/>
    <col min="7" max="7" width="7.85546875" customWidth="1"/>
    <col min="8" max="8" width="8.85546875" customWidth="1"/>
    <col min="9" max="9" width="12" customWidth="1"/>
  </cols>
  <sheetData>
    <row r="1" spans="1:9" ht="16.5" thickBot="1">
      <c r="A1" s="16"/>
      <c r="B1" s="17" t="s">
        <v>175</v>
      </c>
      <c r="C1" s="13"/>
      <c r="D1" s="16" t="s">
        <v>106</v>
      </c>
      <c r="E1" s="13"/>
      <c r="F1" s="16"/>
      <c r="G1" s="16"/>
      <c r="H1" s="16"/>
      <c r="I1" s="72">
        <v>41261</v>
      </c>
    </row>
    <row r="2" spans="1:9" ht="15.75">
      <c r="A2" s="62"/>
      <c r="B2" s="19" t="s">
        <v>107</v>
      </c>
      <c r="C2" s="19"/>
      <c r="D2" s="17" t="s">
        <v>108</v>
      </c>
      <c r="E2" s="17"/>
      <c r="F2" s="17"/>
      <c r="G2" s="17"/>
      <c r="H2" s="17"/>
      <c r="I2" s="17"/>
    </row>
    <row r="3" spans="1:9" ht="26.25" thickBot="1">
      <c r="A3" s="63"/>
      <c r="B3" s="49" t="s">
        <v>172</v>
      </c>
      <c r="C3" s="19"/>
      <c r="D3" s="18" t="s">
        <v>189</v>
      </c>
      <c r="E3" s="18"/>
      <c r="G3" s="77" t="s">
        <v>188</v>
      </c>
      <c r="H3" s="137">
        <v>8</v>
      </c>
      <c r="I3" s="18"/>
    </row>
    <row r="4" spans="1:9" ht="15.75">
      <c r="A4" s="63" t="s">
        <v>109</v>
      </c>
      <c r="B4" s="16"/>
      <c r="C4" s="20"/>
      <c r="D4" s="21"/>
      <c r="E4" s="21" t="s">
        <v>110</v>
      </c>
      <c r="F4" s="21" t="s">
        <v>111</v>
      </c>
      <c r="G4" s="21" t="s">
        <v>112</v>
      </c>
      <c r="H4" s="21" t="s">
        <v>113</v>
      </c>
      <c r="I4" s="40" t="s">
        <v>184</v>
      </c>
    </row>
    <row r="5" spans="1:9" ht="16.5" thickBot="1">
      <c r="A5" s="64" t="s">
        <v>114</v>
      </c>
      <c r="B5" s="49" t="s">
        <v>173</v>
      </c>
      <c r="C5" s="20"/>
      <c r="D5" s="39" t="s">
        <v>115</v>
      </c>
      <c r="E5" s="23"/>
      <c r="F5" s="23"/>
      <c r="G5" s="23"/>
      <c r="H5" s="23"/>
      <c r="I5" s="41" t="s">
        <v>116</v>
      </c>
    </row>
    <row r="6" spans="1:9" ht="16.5" thickBot="1">
      <c r="A6" s="63" t="s">
        <v>117</v>
      </c>
      <c r="B6" s="16" t="s">
        <v>118</v>
      </c>
      <c r="C6" s="20"/>
      <c r="D6" s="70" t="s">
        <v>119</v>
      </c>
      <c r="E6" s="24" t="s">
        <v>178</v>
      </c>
      <c r="F6" s="59">
        <v>6</v>
      </c>
      <c r="G6" s="71"/>
      <c r="H6" s="72">
        <f ca="1">TODAY()</f>
        <v>43567</v>
      </c>
      <c r="I6" s="59"/>
    </row>
    <row r="7" spans="1:9" ht="16.5" thickBot="1">
      <c r="A7" s="65"/>
      <c r="B7" s="49" t="s">
        <v>176</v>
      </c>
      <c r="C7" s="20"/>
      <c r="D7" s="32">
        <v>2</v>
      </c>
      <c r="E7" s="24" t="s">
        <v>179</v>
      </c>
      <c r="F7" s="21">
        <v>4</v>
      </c>
      <c r="G7" s="59"/>
      <c r="H7" s="72">
        <f t="shared" ref="H7:H18" ca="1" si="0">TODAY()</f>
        <v>43567</v>
      </c>
      <c r="I7" s="59"/>
    </row>
    <row r="8" spans="1:9" ht="16.5" thickBot="1">
      <c r="A8" s="37" t="s">
        <v>120</v>
      </c>
      <c r="B8" s="20" t="s">
        <v>121</v>
      </c>
      <c r="C8" s="19"/>
      <c r="D8" s="33"/>
      <c r="E8" s="12" t="s">
        <v>180</v>
      </c>
      <c r="F8" s="23">
        <v>4</v>
      </c>
      <c r="G8" s="23"/>
      <c r="H8" s="72">
        <f t="shared" ca="1" si="0"/>
        <v>43567</v>
      </c>
      <c r="I8" s="23"/>
    </row>
    <row r="9" spans="1:9" ht="15.75" thickBot="1">
      <c r="A9" s="61"/>
      <c r="B9" s="13"/>
      <c r="C9" s="20"/>
      <c r="D9" s="33" t="s">
        <v>122</v>
      </c>
      <c r="E9" s="24" t="s">
        <v>123</v>
      </c>
      <c r="F9" s="23">
        <v>4</v>
      </c>
      <c r="G9" s="22"/>
      <c r="H9" s="72">
        <f t="shared" ca="1" si="0"/>
        <v>43567</v>
      </c>
      <c r="I9" s="23"/>
    </row>
    <row r="10" spans="1:9" ht="15.75" thickBot="1">
      <c r="A10" s="20" t="s">
        <v>174</v>
      </c>
      <c r="B10" s="20"/>
      <c r="C10" s="20"/>
      <c r="D10" s="32" t="s">
        <v>124</v>
      </c>
      <c r="E10" s="24" t="s">
        <v>183</v>
      </c>
      <c r="F10" s="21">
        <v>4</v>
      </c>
      <c r="G10" s="59"/>
      <c r="H10" s="72">
        <f t="shared" ca="1" si="0"/>
        <v>43567</v>
      </c>
      <c r="I10" s="59"/>
    </row>
    <row r="11" spans="1:9" ht="15.75" thickBot="1">
      <c r="A11" s="36" t="s">
        <v>125</v>
      </c>
      <c r="B11" s="20"/>
      <c r="C11" s="20"/>
      <c r="D11" s="38"/>
      <c r="E11" s="24" t="s">
        <v>133</v>
      </c>
      <c r="F11" s="27">
        <v>4</v>
      </c>
      <c r="G11" s="27"/>
      <c r="H11" s="72">
        <f t="shared" ca="1" si="0"/>
        <v>43567</v>
      </c>
      <c r="I11" s="27"/>
    </row>
    <row r="12" spans="1:9" ht="15.75" thickBot="1">
      <c r="A12" s="68"/>
      <c r="B12" s="20"/>
      <c r="C12" s="20"/>
      <c r="D12" s="32" t="s">
        <v>127</v>
      </c>
      <c r="E12" s="25" t="s">
        <v>128</v>
      </c>
      <c r="F12" s="21">
        <v>2</v>
      </c>
      <c r="G12" s="59"/>
      <c r="H12" s="72">
        <f t="shared" ca="1" si="0"/>
        <v>43567</v>
      </c>
      <c r="I12" s="59"/>
    </row>
    <row r="13" spans="1:9" ht="15.75" thickBot="1">
      <c r="A13" s="20" t="s">
        <v>129</v>
      </c>
      <c r="B13" s="20" t="s">
        <v>130</v>
      </c>
      <c r="C13" s="20"/>
      <c r="D13" s="33"/>
      <c r="E13" s="33" t="s">
        <v>126</v>
      </c>
      <c r="F13" s="23">
        <v>4</v>
      </c>
      <c r="G13" s="26"/>
      <c r="H13" s="72">
        <f t="shared" ca="1" si="0"/>
        <v>43567</v>
      </c>
      <c r="I13" s="23"/>
    </row>
    <row r="14" spans="1:9" ht="15.75" thickBot="1">
      <c r="A14" s="20" t="s">
        <v>131</v>
      </c>
      <c r="B14" s="20"/>
      <c r="C14" s="20"/>
      <c r="D14" s="33" t="s">
        <v>132</v>
      </c>
      <c r="E14" s="24" t="s">
        <v>135</v>
      </c>
      <c r="F14" s="23"/>
      <c r="G14" s="22"/>
      <c r="H14" s="72">
        <f t="shared" ca="1" si="0"/>
        <v>43567</v>
      </c>
      <c r="I14" s="23"/>
    </row>
    <row r="15" spans="1:9" ht="15.75" thickBot="1">
      <c r="A15" s="68"/>
      <c r="B15" s="20"/>
      <c r="C15" s="20"/>
      <c r="D15" s="33" t="s">
        <v>134</v>
      </c>
      <c r="E15" s="24" t="s">
        <v>137</v>
      </c>
      <c r="F15" s="23"/>
      <c r="G15" s="22"/>
      <c r="H15" s="72">
        <f t="shared" ca="1" si="0"/>
        <v>43567</v>
      </c>
      <c r="I15" s="23"/>
    </row>
    <row r="16" spans="1:9" ht="26.25" thickBot="1">
      <c r="A16" s="20"/>
      <c r="B16" s="20"/>
      <c r="C16" s="20"/>
      <c r="D16" s="33" t="s">
        <v>136</v>
      </c>
      <c r="E16" s="15" t="s">
        <v>139</v>
      </c>
      <c r="F16" s="23"/>
      <c r="G16" s="22"/>
      <c r="H16" s="72">
        <f t="shared" ca="1" si="0"/>
        <v>43567</v>
      </c>
      <c r="I16" s="23"/>
    </row>
    <row r="17" spans="1:10" ht="15.75" thickBot="1">
      <c r="A17" s="13"/>
      <c r="B17" s="20"/>
      <c r="C17" s="20"/>
      <c r="D17" s="33" t="s">
        <v>138</v>
      </c>
      <c r="E17" s="24" t="s">
        <v>142</v>
      </c>
      <c r="F17" s="73">
        <v>2</v>
      </c>
      <c r="G17" s="22"/>
      <c r="H17" s="72">
        <f t="shared" ca="1" si="0"/>
        <v>43567</v>
      </c>
      <c r="I17" s="23"/>
      <c r="J17" s="13"/>
    </row>
    <row r="18" spans="1:10" ht="15.75" thickBot="1">
      <c r="A18" s="20" t="s">
        <v>140</v>
      </c>
      <c r="B18" s="20"/>
      <c r="C18" s="20"/>
      <c r="D18" s="33" t="s">
        <v>141</v>
      </c>
      <c r="E18" s="11" t="s">
        <v>182</v>
      </c>
      <c r="F18" s="23">
        <v>2</v>
      </c>
      <c r="G18" s="22"/>
      <c r="H18" s="72">
        <f t="shared" ca="1" si="0"/>
        <v>43567</v>
      </c>
      <c r="I18" s="23"/>
      <c r="J18" s="13"/>
    </row>
    <row r="19" spans="1:10" ht="15.75" thickBot="1">
      <c r="A19" s="13"/>
      <c r="B19" s="20"/>
      <c r="C19" s="20"/>
      <c r="D19" s="33" t="s">
        <v>143</v>
      </c>
      <c r="E19" s="24" t="s">
        <v>186</v>
      </c>
      <c r="F19" s="23"/>
      <c r="G19" s="22"/>
      <c r="H19" s="60"/>
      <c r="I19" s="23"/>
      <c r="J19" s="13"/>
    </row>
    <row r="20" spans="1:10" ht="15.75">
      <c r="A20" s="16" t="s">
        <v>144</v>
      </c>
      <c r="B20" s="16"/>
      <c r="C20" s="20"/>
      <c r="D20" s="74" t="s">
        <v>185</v>
      </c>
      <c r="E20" s="19"/>
      <c r="F20" s="19"/>
      <c r="G20" s="19"/>
      <c r="H20" s="19"/>
      <c r="I20" s="19"/>
      <c r="J20" s="13"/>
    </row>
    <row r="21" spans="1:10" ht="15.75">
      <c r="A21" s="20" t="s">
        <v>145</v>
      </c>
      <c r="B21" s="20"/>
      <c r="C21" s="20"/>
      <c r="D21" s="47" t="s">
        <v>146</v>
      </c>
      <c r="E21" s="52"/>
      <c r="F21" s="13"/>
      <c r="G21" s="75" t="s">
        <v>196</v>
      </c>
      <c r="H21" s="53"/>
      <c r="I21" s="55" t="s">
        <v>147</v>
      </c>
      <c r="J21" s="13"/>
    </row>
    <row r="22" spans="1:10" ht="16.5" thickBot="1">
      <c r="A22" s="16" t="s">
        <v>148</v>
      </c>
      <c r="B22" s="17"/>
      <c r="C22" s="16"/>
      <c r="D22" s="42" t="s">
        <v>149</v>
      </c>
      <c r="E22" s="20"/>
      <c r="F22" s="20"/>
      <c r="G22" s="20"/>
      <c r="H22" s="20"/>
      <c r="I22" s="20"/>
      <c r="J22" s="13"/>
    </row>
    <row r="23" spans="1:10" ht="16.5" thickBot="1">
      <c r="A23" s="20" t="s">
        <v>150</v>
      </c>
      <c r="B23" s="16"/>
      <c r="C23" s="20"/>
      <c r="D23" s="17" t="s">
        <v>151</v>
      </c>
      <c r="E23" s="17"/>
      <c r="F23" s="17"/>
      <c r="G23" s="17"/>
      <c r="H23" s="17"/>
      <c r="I23" s="72">
        <f t="shared" ref="I23" ca="1" si="1">TODAY()</f>
        <v>43567</v>
      </c>
      <c r="J23" s="13"/>
    </row>
    <row r="24" spans="1:10" ht="15.75">
      <c r="A24" s="30" t="s">
        <v>152</v>
      </c>
      <c r="B24" s="13"/>
      <c r="C24" s="17"/>
      <c r="D24" s="17" t="s">
        <v>153</v>
      </c>
      <c r="E24" s="17"/>
      <c r="F24" s="17"/>
      <c r="G24" s="17"/>
      <c r="H24" s="17"/>
      <c r="I24" s="17"/>
      <c r="J24" s="13"/>
    </row>
    <row r="25" spans="1:10" ht="15.75">
      <c r="A25" s="19" t="s">
        <v>154</v>
      </c>
      <c r="B25" s="13"/>
      <c r="C25" s="16"/>
      <c r="D25" s="28" t="s">
        <v>155</v>
      </c>
      <c r="E25" s="29"/>
      <c r="F25" s="29"/>
      <c r="G25" s="29"/>
      <c r="H25" s="29"/>
      <c r="I25" s="29"/>
      <c r="J25" s="13"/>
    </row>
    <row r="26" spans="1:10" ht="15.75">
      <c r="A26" s="34" t="s">
        <v>156</v>
      </c>
      <c r="B26" s="50" t="s">
        <v>196</v>
      </c>
      <c r="C26" s="20"/>
      <c r="D26" s="58" t="s">
        <v>113</v>
      </c>
      <c r="E26" s="57"/>
      <c r="F26" s="16" t="s">
        <v>157</v>
      </c>
      <c r="G26" s="13"/>
      <c r="H26" s="69"/>
      <c r="I26" s="19"/>
      <c r="J26" s="13"/>
    </row>
    <row r="27" spans="1:10">
      <c r="A27" s="13"/>
      <c r="B27" s="20" t="s">
        <v>158</v>
      </c>
      <c r="C27" s="20"/>
      <c r="D27" s="20" t="s">
        <v>159</v>
      </c>
      <c r="E27" s="20"/>
      <c r="F27" s="20"/>
      <c r="G27" s="20"/>
      <c r="H27" s="20"/>
      <c r="I27" s="20"/>
      <c r="J27" s="13"/>
    </row>
    <row r="28" spans="1:10">
      <c r="A28" s="51" t="s">
        <v>160</v>
      </c>
      <c r="B28" s="66"/>
      <c r="C28" s="30"/>
      <c r="D28" s="28" t="s">
        <v>161</v>
      </c>
      <c r="E28" s="28"/>
      <c r="F28" s="28"/>
      <c r="G28" s="28"/>
      <c r="H28" s="28"/>
      <c r="I28" s="28"/>
      <c r="J28" s="13"/>
    </row>
    <row r="29" spans="1:10" ht="15.75">
      <c r="A29" s="19" t="s">
        <v>162</v>
      </c>
      <c r="B29" s="19"/>
      <c r="C29" s="19"/>
      <c r="D29" s="28" t="s">
        <v>272</v>
      </c>
      <c r="E29" s="28"/>
      <c r="F29" s="28"/>
      <c r="G29" s="28"/>
      <c r="H29" s="28"/>
      <c r="I29" s="43"/>
      <c r="J29" s="13"/>
    </row>
    <row r="30" spans="1:10" ht="15.75">
      <c r="A30" s="19" t="s">
        <v>163</v>
      </c>
      <c r="B30" s="17"/>
      <c r="C30" s="19"/>
      <c r="D30" s="28" t="s">
        <v>164</v>
      </c>
      <c r="E30" s="28"/>
      <c r="F30" s="28"/>
      <c r="G30" s="28"/>
      <c r="H30" s="28"/>
      <c r="I30" s="28"/>
      <c r="J30" s="13"/>
    </row>
    <row r="31" spans="1:10">
      <c r="A31" s="30" t="s">
        <v>165</v>
      </c>
      <c r="B31" s="30"/>
      <c r="C31" s="45"/>
      <c r="D31" s="48" t="s">
        <v>166</v>
      </c>
      <c r="E31" s="46"/>
      <c r="F31" s="46"/>
      <c r="G31" s="46"/>
      <c r="H31" s="46"/>
      <c r="I31" s="46"/>
      <c r="J31" s="14"/>
    </row>
    <row r="32" spans="1:10" ht="15.75">
      <c r="A32" s="20" t="s">
        <v>167</v>
      </c>
      <c r="B32" s="20"/>
      <c r="C32" s="20"/>
      <c r="D32" s="31"/>
      <c r="E32" s="76" t="s">
        <v>177</v>
      </c>
      <c r="F32" s="50"/>
      <c r="G32" s="35"/>
      <c r="H32" s="13"/>
      <c r="I32" s="54" t="s">
        <v>147</v>
      </c>
      <c r="J32" s="13"/>
    </row>
    <row r="33" spans="1:9" ht="15.75">
      <c r="A33" s="45" t="s">
        <v>168</v>
      </c>
      <c r="B33" s="44"/>
      <c r="C33" s="19"/>
      <c r="D33" s="13"/>
      <c r="E33" s="13"/>
      <c r="F33" s="56" t="s">
        <v>169</v>
      </c>
      <c r="G33" s="50"/>
      <c r="H33" s="13"/>
      <c r="I33" s="20"/>
    </row>
    <row r="34" spans="1:9" ht="15.75">
      <c r="A34" s="20" t="s">
        <v>170</v>
      </c>
      <c r="B34" s="20"/>
      <c r="C34" s="20"/>
      <c r="D34" s="13"/>
      <c r="E34" s="20"/>
      <c r="F34" s="20"/>
      <c r="G34" s="20"/>
      <c r="H34" s="20"/>
      <c r="I34" s="20"/>
    </row>
    <row r="35" spans="1:9" ht="15.75">
      <c r="A35" s="16"/>
      <c r="B35" s="67"/>
      <c r="C35" s="19"/>
      <c r="D35" s="20" t="s">
        <v>271</v>
      </c>
      <c r="E35" s="19"/>
      <c r="F35" s="19"/>
      <c r="G35" s="19"/>
      <c r="H35" s="19"/>
    </row>
    <row r="36" spans="1:9" ht="15.75">
      <c r="A36" s="19" t="s">
        <v>171</v>
      </c>
      <c r="B36" s="20"/>
      <c r="C36" s="19"/>
      <c r="D36" s="19"/>
      <c r="E36" s="13"/>
      <c r="F36" s="13"/>
      <c r="G36" s="13"/>
      <c r="H36" s="19"/>
      <c r="I36" s="13"/>
    </row>
    <row r="37" spans="1:9" ht="15.75">
      <c r="A37" s="13"/>
      <c r="B37" s="19"/>
      <c r="C37" s="20"/>
      <c r="D37" s="13"/>
      <c r="E37" s="13"/>
      <c r="F37" s="13"/>
      <c r="G37" s="13"/>
      <c r="H37" s="13"/>
      <c r="I37" s="13"/>
    </row>
  </sheetData>
  <pageMargins left="3.937007874015748E-2" right="0.23622047244094491" top="0.19685039370078741" bottom="0.15748031496062992" header="0.31496062992125984" footer="0.31496062992125984"/>
  <pageSetup paperSize="9" orientation="landscape" horizontalDpi="4294967293" r:id="rId1"/>
</worksheet>
</file>

<file path=xl/worksheets/sheet2.xml><?xml version="1.0" encoding="utf-8"?>
<worksheet xmlns="http://schemas.openxmlformats.org/spreadsheetml/2006/main" xmlns:r="http://schemas.openxmlformats.org/officeDocument/2006/relationships">
  <sheetPr codeName="Лист2"/>
  <dimension ref="A1:E29"/>
  <sheetViews>
    <sheetView zoomScale="77" zoomScaleNormal="77" workbookViewId="0">
      <selection activeCell="H6" sqref="H6"/>
    </sheetView>
  </sheetViews>
  <sheetFormatPr defaultRowHeight="15"/>
  <cols>
    <col min="1" max="1" width="5.85546875" style="78" customWidth="1"/>
    <col min="2" max="2" width="61.85546875" style="10" customWidth="1"/>
    <col min="3" max="3" width="69.140625" style="78" customWidth="1"/>
    <col min="4" max="4" width="8.42578125" style="12" customWidth="1"/>
    <col min="5" max="16384" width="9.140625" style="12"/>
  </cols>
  <sheetData>
    <row r="1" spans="1:5" s="7" customFormat="1">
      <c r="A1" s="85"/>
      <c r="B1" s="139" t="s">
        <v>71</v>
      </c>
      <c r="C1" s="140"/>
      <c r="D1" s="86"/>
      <c r="E1" s="87"/>
    </row>
    <row r="2" spans="1:5" s="7" customFormat="1">
      <c r="A2" s="85"/>
      <c r="B2" s="139" t="s">
        <v>191</v>
      </c>
      <c r="C2" s="140"/>
      <c r="D2" s="86"/>
      <c r="E2" s="87"/>
    </row>
    <row r="3" spans="1:5" s="7" customFormat="1">
      <c r="A3" s="85"/>
      <c r="B3" s="9" t="s">
        <v>73</v>
      </c>
      <c r="C3" s="8" t="s">
        <v>76</v>
      </c>
      <c r="D3" s="86"/>
      <c r="E3" s="87"/>
    </row>
    <row r="4" spans="1:5" ht="18">
      <c r="A4" s="88"/>
      <c r="B4" s="115" t="s">
        <v>234</v>
      </c>
      <c r="C4" s="116">
        <f>'Кв. лист'!H3</f>
        <v>8</v>
      </c>
      <c r="D4" s="89"/>
      <c r="E4" s="90"/>
    </row>
    <row r="5" spans="1:5" ht="18">
      <c r="A5" s="88">
        <v>1</v>
      </c>
      <c r="B5" s="116" t="s">
        <v>70</v>
      </c>
      <c r="C5" s="117" t="s">
        <v>77</v>
      </c>
      <c r="D5" s="89"/>
      <c r="E5" s="90"/>
    </row>
    <row r="6" spans="1:5" s="2" customFormat="1" ht="276.75" customHeight="1">
      <c r="A6" s="91"/>
      <c r="B6" s="118" t="str">
        <f ca="1">"            ответить на вопрос           "     &amp;  CHAR(10) &amp;          VLOOKUP(IF(($C$4+RANDBETWEEN(1,20))&lt;20,RANDBETWEEN(1,20),RANDBETWEEN(1,20)),Конструкция!A1:C20,2,FALSE)</f>
        <v xml:space="preserve">            ответить на вопрос           
Устройство корпуса. Нос, корма, борта (правый и левый), днище, </v>
      </c>
      <c r="C6" s="119"/>
      <c r="D6" s="92"/>
      <c r="E6" s="93"/>
    </row>
    <row r="7" spans="1:5" s="2" customFormat="1" ht="215.25" customHeight="1">
      <c r="A7" s="91"/>
      <c r="B7" s="117" t="str">
        <f ca="1">"            ответить на вопрос           "     &amp;  CHAR(10) &amp;           VLOOKUP(IF(($C$4+RANDBETWEEN(1,20))&lt;20,RANDBETWEEN(1,20),RANDBETWEEN(1,20)),Паруса!A1:C20,2,FALSE)</f>
        <v xml:space="preserve">            ответить на вопрос           
Паруса. Треугольные и четырехугольные паруса. ( названия) </v>
      </c>
      <c r="C7" s="117" t="s">
        <v>235</v>
      </c>
      <c r="D7" s="92"/>
      <c r="E7" s="93"/>
    </row>
    <row r="8" spans="1:5" s="1" customFormat="1" ht="315" customHeight="1">
      <c r="A8" s="94"/>
      <c r="B8" s="135" t="str">
        <f ca="1">"            ответить на вопрос           "     &amp;  CHAR(10) &amp;           VLOOKUP(IF(($C$4+RANDBETWEEN(1,20))&lt;20,RANDBETWEEN(1,20),RANDBETWEEN(1,20)),Управление!A1:C20,2,FALSE)</f>
        <v xml:space="preserve">            ответить на вопрос           
Острые курсы: бейдевинд крутой и полный; галфвинд. Полные курсы: бакштаг острый и полный, фордевинд. Положение левентик.</v>
      </c>
      <c r="C8" s="121" t="s">
        <v>236</v>
      </c>
      <c r="D8" s="95"/>
      <c r="E8" s="96"/>
    </row>
    <row r="9" spans="1:5" s="1" customFormat="1" ht="256.5" customHeight="1">
      <c r="A9" s="94"/>
      <c r="B9" s="121" t="str">
        <f ca="1">"            ответить на вопрос           "     &amp;  CHAR(10) &amp;           VLOOKUP(IF(($C$4+RANDBETWEEN(1,20))&lt;20,RANDBETWEEN(1,20),RANDBETWEEN(1,20)),Навигация!A1:C20,2,FALSE)</f>
        <v xml:space="preserve">            ответить на вопрос           
Проверка яхты перед выходом на соответствие правилам класса</v>
      </c>
      <c r="C9" s="121" t="s">
        <v>237</v>
      </c>
      <c r="D9" s="95"/>
      <c r="E9" s="96"/>
    </row>
    <row r="10" spans="1:5" s="1" customFormat="1" ht="247.5" customHeight="1">
      <c r="A10" s="94"/>
      <c r="B10" s="117" t="str">
        <f ca="1">"завязать узел         "     &amp;  CHAR(10) &amp;           VLOOKUP(IF(($C$4+RANDBETWEEN(1,20))&lt;20,RANDBETWEEN(1,20),RANDBETWEEN(1,20)),Узлы!A1:C20,2,FALSE)&amp;  CHAR(10) &amp;  " Где этот узел"&amp;  CHAR(10)&amp;" применяется на вашей яхте?"</f>
        <v>завязать узел         
Беседочный
 Где этот узел
 применяется на вашей яхте?</v>
      </c>
      <c r="C10" s="121" t="s">
        <v>198</v>
      </c>
      <c r="D10" s="95"/>
      <c r="E10" s="96"/>
    </row>
    <row r="11" spans="1:5" s="1" customFormat="1" ht="204" customHeight="1">
      <c r="A11" s="94"/>
      <c r="B11" s="122"/>
      <c r="C11" s="123"/>
      <c r="D11" s="95"/>
      <c r="E11" s="96"/>
    </row>
    <row r="12" spans="1:5" s="1" customFormat="1" ht="290.25" customHeight="1">
      <c r="A12" s="94"/>
      <c r="B12" s="124" t="str">
        <f ca="1">VLOOKUP(IF(($C$4+RANDBETWEEN(1,20))&lt;20,RANDBETWEEN(1,20),RANDBETWEEN(1,20)),Управление!A1:F20,2,FALSE)</f>
        <v>Брочинг.</v>
      </c>
      <c r="C12" s="132" t="str">
        <f ca="1">"         Что означает этот сигнал         "     &amp;  CHAR(10) &amp;           VLOOKUP(IF(($C$4+RANDBETWEEN(1,20))&lt;20,RANDBETWEEN(1,20),RANDBETWEEN(1,20)),Сигналы!A1:C20,2,FALSE)</f>
        <v xml:space="preserve">         Что означает этот сигнал         
Y</v>
      </c>
      <c r="D12" s="95"/>
    </row>
    <row r="13" spans="1:5" s="1" customFormat="1" ht="282" customHeight="1">
      <c r="A13" s="94"/>
      <c r="B13" s="124"/>
      <c r="C13" s="133" t="str">
        <f ca="1">"        Укажите цифровой вымпел          "     &amp;  CHAR(10) &amp;  CHAR(10) &amp;           VLOOKUP(IF(($C$4+RANDBETWEEN(1,20))&lt;20,RANDBETWEEN(1,20),RANDBETWEEN(1,20)),Цифры!A1:C20,2,FALSE)</f>
        <v xml:space="preserve">        Укажите цифровой вымпел          
1</v>
      </c>
      <c r="D13" s="95"/>
      <c r="E13" s="96"/>
    </row>
    <row r="14" spans="1:5" s="1" customFormat="1" ht="52.5">
      <c r="A14" s="94"/>
      <c r="B14" s="134" t="s">
        <v>187</v>
      </c>
      <c r="D14" s="95"/>
      <c r="E14" s="96"/>
    </row>
    <row r="15" spans="1:5" s="1" customFormat="1" ht="52.5" customHeight="1">
      <c r="A15" s="94"/>
      <c r="C15" s="123" t="s">
        <v>268</v>
      </c>
      <c r="D15" s="95"/>
      <c r="E15" s="96"/>
    </row>
    <row r="16" spans="1:5" s="1" customFormat="1" ht="249.75" customHeight="1">
      <c r="A16" s="94"/>
      <c r="B16" s="132" t="str">
        <f ca="1" xml:space="preserve"> VLOOKUP(IF(($C$4+RANDBETWEEN(1,20))&lt;20,RANDBETWEEN(1,20),RANDBETWEEN(1,20)),Правила!A3:C22,2,FALSE)</f>
        <v>Выполнение наказания</v>
      </c>
      <c r="C16" s="134" t="str">
        <f ca="1">VLOOKUP(IF(($C$4+RANDBETWEEN(1,20))&lt;20,RANDBETWEEN(1,20),RANDBETWEEN(1,20)),Право!A1:C20,2,FALSE)</f>
        <v>Общие ограничения. Правило 16 Изменения Курса</v>
      </c>
      <c r="D16" s="95"/>
    </row>
    <row r="17" spans="1:4" ht="216" customHeight="1">
      <c r="B17" s="141" t="str">
        <f ca="1">"Практические навыки  управление яхтой. Напишите что вы делаете при:     "     &amp;  CHAR(10) &amp;  CHAR(10)&amp;           VLOOKUP(IF(($C$4+RANDBETWEEN(1,20))&lt;20,RANDBETWEEN(1,20),RANDBETWEEN(1,20)),Практика!A1:C20,2,FALSE)</f>
        <v>Практические навыки  управление яхтой. Напишите что вы делаете при:     
Умение определять усиления ветра визуальными средствами.</v>
      </c>
      <c r="C17" s="142"/>
    </row>
    <row r="18" spans="1:4" s="1" customFormat="1" ht="15.75">
      <c r="A18" s="6"/>
      <c r="B18" s="109"/>
      <c r="C18" s="110"/>
      <c r="D18" s="5"/>
    </row>
    <row r="19" spans="1:4" s="1" customFormat="1" ht="15.75">
      <c r="A19" s="6"/>
      <c r="B19" s="109"/>
      <c r="C19" s="110"/>
      <c r="D19" s="5"/>
    </row>
    <row r="20" spans="1:4" s="1" customFormat="1" ht="15.75">
      <c r="A20" s="6"/>
      <c r="B20" s="109"/>
      <c r="C20" s="110"/>
      <c r="D20" s="5"/>
    </row>
    <row r="21" spans="1:4" ht="15.75">
      <c r="A21" s="3"/>
      <c r="B21" s="111"/>
      <c r="C21" s="112"/>
      <c r="D21" s="4"/>
    </row>
    <row r="22" spans="1:4" ht="15.75">
      <c r="A22" s="3"/>
      <c r="B22" s="111"/>
      <c r="C22" s="112"/>
      <c r="D22" s="4"/>
    </row>
    <row r="23" spans="1:4" ht="15.75">
      <c r="A23" s="3"/>
      <c r="B23" s="111"/>
      <c r="C23" s="112"/>
      <c r="D23" s="4"/>
    </row>
    <row r="24" spans="1:4" ht="15.75">
      <c r="A24" s="3"/>
      <c r="B24" s="111"/>
      <c r="C24" s="112"/>
      <c r="D24" s="4"/>
    </row>
    <row r="25" spans="1:4" ht="15.75">
      <c r="A25" s="3"/>
      <c r="B25" s="111"/>
      <c r="C25" s="112"/>
      <c r="D25" s="4"/>
    </row>
    <row r="26" spans="1:4" ht="15.75">
      <c r="A26" s="3"/>
      <c r="B26" s="111"/>
      <c r="C26" s="112"/>
      <c r="D26" s="4"/>
    </row>
    <row r="27" spans="1:4">
      <c r="B27" s="113"/>
      <c r="C27" s="114"/>
    </row>
    <row r="28" spans="1:4">
      <c r="B28" s="113"/>
      <c r="C28" s="114"/>
    </row>
    <row r="29" spans="1:4">
      <c r="B29" s="113"/>
      <c r="C29" s="114"/>
    </row>
  </sheetData>
  <sheetProtection algorithmName="SHA-512" hashValue="gVMldayS97kT5ruhJXikwGv02+aUzcnPPTpyl06eYYdtdp/Mn0JKsDMSx6pDV6/K6vrmomas73QaRnG3qRiXVg==" saltValue="fC4257bOO98dkhiPD6rK1g==" spinCount="100000" sheet="1" objects="1" scenarios="1"/>
  <mergeCells count="3">
    <mergeCell ref="B1:C1"/>
    <mergeCell ref="B2:C2"/>
    <mergeCell ref="B17:C17"/>
  </mergeCells>
  <pageMargins left="0.23622047244094491" right="0.23622047244094491" top="0.15748031496062992" bottom="0.11811023622047245" header="0.31496062992125984" footer="0.31496062992125984"/>
  <pageSetup paperSize="9" orientation="landscape" horizontalDpi="4294967293" r:id="rId1"/>
  <drawing r:id="rId2"/>
</worksheet>
</file>

<file path=xl/worksheets/sheet3.xml><?xml version="1.0" encoding="utf-8"?>
<worksheet xmlns="http://schemas.openxmlformats.org/spreadsheetml/2006/main" xmlns:r="http://schemas.openxmlformats.org/officeDocument/2006/relationships">
  <sheetPr codeName="Лист3"/>
  <dimension ref="A1:E24"/>
  <sheetViews>
    <sheetView tabSelected="1" topLeftCell="A7" zoomScale="77" zoomScaleNormal="77" workbookViewId="0">
      <selection activeCell="P8" sqref="P8"/>
    </sheetView>
  </sheetViews>
  <sheetFormatPr defaultRowHeight="15"/>
  <cols>
    <col min="1" max="1" width="5.85546875" style="84" customWidth="1"/>
    <col min="2" max="2" width="61.85546875" style="10" customWidth="1"/>
    <col min="3" max="3" width="67.7109375" style="84" customWidth="1"/>
    <col min="4" max="4" width="8.42578125" style="12" customWidth="1"/>
    <col min="5" max="16384" width="9.140625" style="12"/>
  </cols>
  <sheetData>
    <row r="1" spans="1:5" s="7" customFormat="1">
      <c r="A1" s="85"/>
      <c r="B1" s="139" t="s">
        <v>71</v>
      </c>
      <c r="C1" s="140"/>
      <c r="D1" s="86"/>
      <c r="E1" s="87"/>
    </row>
    <row r="2" spans="1:5" s="7" customFormat="1">
      <c r="A2" s="85"/>
      <c r="B2" s="139" t="s">
        <v>191</v>
      </c>
      <c r="C2" s="140"/>
      <c r="D2" s="86"/>
      <c r="E2" s="87"/>
    </row>
    <row r="3" spans="1:5" s="7" customFormat="1">
      <c r="A3" s="85"/>
      <c r="B3" s="9" t="s">
        <v>73</v>
      </c>
      <c r="C3" s="8" t="s">
        <v>76</v>
      </c>
      <c r="D3" s="86"/>
      <c r="E3" s="87"/>
    </row>
    <row r="4" spans="1:5" ht="18">
      <c r="A4" s="88"/>
      <c r="B4" s="115" t="s">
        <v>234</v>
      </c>
      <c r="C4" s="116">
        <f>'Кв. лист'!H3</f>
        <v>8</v>
      </c>
      <c r="D4" s="89"/>
      <c r="E4" s="90"/>
    </row>
    <row r="5" spans="1:5" ht="18">
      <c r="A5" s="88">
        <v>1</v>
      </c>
      <c r="B5" s="116" t="s">
        <v>70</v>
      </c>
      <c r="C5" s="117" t="s">
        <v>77</v>
      </c>
      <c r="D5" s="89"/>
      <c r="E5" s="90"/>
    </row>
    <row r="6" spans="1:5" s="2" customFormat="1" ht="276.75" customHeight="1">
      <c r="A6" s="91"/>
      <c r="B6" s="118" t="str">
        <f ca="1">"            ответить на вопрос           "     &amp;  CHAR(10) &amp;          VLOOKUP(IF(($C$4+RANDBETWEEN(1,20))&lt;20,RANDBETWEEN(1,20),RANDBETWEEN(1,20)),Конструкция!A1:C20,2,FALSE)</f>
        <v xml:space="preserve">            ответить на вопрос           
Швертботы. Швертовое устройство, остойчивость, осадка, преимущества и недостатки.</v>
      </c>
      <c r="C6" s="119"/>
      <c r="D6" s="92"/>
      <c r="E6" s="93"/>
    </row>
    <row r="7" spans="1:5" s="2" customFormat="1" ht="215.25" customHeight="1">
      <c r="A7" s="91"/>
      <c r="B7" s="117" t="str">
        <f ca="1">"            ответить на вопрос           "     &amp;  CHAR(10) &amp;           VLOOKUP(IF(($C$4+RANDBETWEEN(1,20))&lt;20,RANDBETWEEN(1,20),RANDBETWEEN(1,20)),Паруса!A1:C20,2,FALSE)</f>
        <v xml:space="preserve">            ответить на вопрос           
Паруса. Треугольные и четырехугольные паруса. ( названия) </v>
      </c>
      <c r="C7" s="136" t="s">
        <v>270</v>
      </c>
      <c r="D7" s="92"/>
      <c r="E7" s="93"/>
    </row>
    <row r="8" spans="1:5" s="1" customFormat="1" ht="315" customHeight="1">
      <c r="A8" s="94"/>
      <c r="B8" s="135" t="str">
        <f ca="1">"            ответить на вопрос           "     &amp;  CHAR(10) &amp;           VLOOKUP(IF(($C$4+RANDBETWEEN(1,20))&lt;20,RANDBETWEEN(1,20),RANDBETWEEN(1,20)),Управление!A1:C20,2,FALSE)</f>
        <v xml:space="preserve">            ответить на вопрос           
Работа на порывах ветра.</v>
      </c>
      <c r="C8" s="121" t="s">
        <v>236</v>
      </c>
      <c r="D8" s="95"/>
      <c r="E8" s="96"/>
    </row>
    <row r="9" spans="1:5" s="1" customFormat="1" ht="256.5" customHeight="1">
      <c r="A9" s="94"/>
      <c r="B9" s="121" t="str">
        <f ca="1">"            ответить на вопрос           "     &amp;  CHAR(10) &amp;           VLOOKUP(IF(($C$4+RANDBETWEEN(1,20))&lt;20,RANDBETWEEN(1,20),RANDBETWEEN(1,20)),Навигация!A1:C20,2,FALSE)</f>
        <v xml:space="preserve">            ответить на вопрос           
Правила безопасности на яхте</v>
      </c>
      <c r="C9" s="121" t="s">
        <v>237</v>
      </c>
      <c r="D9" s="95"/>
      <c r="E9" s="96"/>
    </row>
    <row r="10" spans="1:5" s="1" customFormat="1" ht="247.5" customHeight="1">
      <c r="A10" s="94"/>
      <c r="B10" s="121" t="str">
        <f ca="1">"           завязать узел         "     &amp;  CHAR(10) &amp;           VLOOKUP(IF(($C$4+RANDBETWEEN(1,20))&lt;20,RANDBETWEEN(1,20),RANDBETWEEN(1,20)),Узлы!A1:C20,2,FALSE)</f>
        <v xml:space="preserve">           завязать узел         
прямой, </v>
      </c>
      <c r="C10" s="121" t="s">
        <v>198</v>
      </c>
      <c r="D10" s="95"/>
      <c r="E10" s="96"/>
    </row>
    <row r="11" spans="1:5" s="1" customFormat="1" ht="204" customHeight="1">
      <c r="A11" s="94"/>
      <c r="B11" s="122"/>
      <c r="C11" s="123"/>
      <c r="D11" s="95"/>
      <c r="E11" s="96"/>
    </row>
    <row r="12" spans="1:5" s="1" customFormat="1" ht="290.25" customHeight="1">
      <c r="A12" s="94"/>
      <c r="B12" s="124" t="str">
        <f ca="1">VLOOKUP(IF(($C$4+RANDBETWEEN(1,20))&lt;20,RANDBETWEEN(1,20),RANDBETWEEN(1,20)),Управление!A1:F20,2,FALSE)</f>
        <v>Подветренная и наветренная стороны яхты. Положения на ветру, под ветром. Прямо по носу, прямо по корме, впереди с наветра (подветра), сзади с наветра (подветра), на траверзе с наветра (подветра).</v>
      </c>
      <c r="C12" s="132" t="str">
        <f ca="1">"         Что означает этот сигнал         "     &amp;  CHAR(10) &amp;           VLOOKUP(IF(($C$4+RANDBETWEEN(1,20))&lt;20,RANDBETWEEN(1,20),RANDBETWEEN(1,20)),Сигналы!A1:C20,2,FALSE)</f>
        <v xml:space="preserve">         Что означает этот сигнал         
Зеленый флаг</v>
      </c>
      <c r="D12" s="95"/>
    </row>
    <row r="13" spans="1:5" s="1" customFormat="1" ht="282" customHeight="1">
      <c r="A13" s="94"/>
      <c r="B13" s="124"/>
      <c r="C13" s="133" t="str">
        <f ca="1">"        Укажите цифровой вымпел          "     &amp;  CHAR(10) &amp;  CHAR(10) &amp;           VLOOKUP(IF(($C$4+RANDBETWEEN(1,20))&lt;20,RANDBETWEEN(1,20),RANDBETWEEN(1,20)),Цифры!A1:C20,2,FALSE)</f>
        <v xml:space="preserve">        Укажите цифровой вымпел          
1</v>
      </c>
      <c r="D13" s="95"/>
      <c r="E13" s="96"/>
    </row>
    <row r="14" spans="1:5" s="1" customFormat="1" ht="52.5">
      <c r="A14" s="94"/>
      <c r="B14" s="134" t="s">
        <v>187</v>
      </c>
      <c r="D14" s="95"/>
      <c r="E14" s="96"/>
    </row>
    <row r="15" spans="1:5" s="1" customFormat="1" ht="52.5" customHeight="1">
      <c r="A15" s="94"/>
      <c r="C15" s="123" t="s">
        <v>268</v>
      </c>
      <c r="D15" s="95"/>
      <c r="E15" s="96"/>
    </row>
    <row r="16" spans="1:5" s="1" customFormat="1" ht="249.75" customHeight="1">
      <c r="A16" s="94"/>
      <c r="B16" s="132" t="str">
        <f ca="1" xml:space="preserve"> VLOOKUP(IF(($C$4+RANDBETWEEN(1,20))&lt;20,RANDBETWEEN(1,20),RANDBETWEEN(1,20)),Правила!A3:C22,2,FALSE)</f>
        <v xml:space="preserve">Протест. </v>
      </c>
      <c r="C16" s="134" t="str">
        <f ca="1">VLOOKUP(IF(($C$4+RANDBETWEEN(1,20))&lt;20,RANDBETWEEN(1,20),RANDBETWEEN(1,20)),Право!A1:C20,2,FALSE)</f>
        <v>Право дороги Правило 11  НА ОДНОМ ГАЛСЕ. СВЯЗАННЫ</v>
      </c>
      <c r="D16" s="95"/>
    </row>
    <row r="17" spans="1:4" ht="216" customHeight="1">
      <c r="B17" s="141" t="str">
        <f ca="1">"Практические навыки  управление яхтой. Напишите что вы делаете при:     "     &amp;  CHAR(10) &amp;  CHAR(10)&amp;           VLOOKUP(IF(($C$4+RANDBETWEEN(1,20))&lt;20,RANDBETWEEN(1,20),RANDBETWEEN(1,20)),Практика!A1:C20,2,FALSE)</f>
        <v>Практические навыки  управление яхтой. Напишите что вы делаете при:     
Поворот оверштаг, фордевинд.</v>
      </c>
      <c r="C17" s="142"/>
    </row>
    <row r="18" spans="1:4" ht="15.75">
      <c r="A18" s="3"/>
      <c r="B18" s="111"/>
      <c r="C18" s="112"/>
      <c r="D18" s="4"/>
    </row>
    <row r="19" spans="1:4" ht="15.75">
      <c r="A19" s="3"/>
      <c r="B19" s="111"/>
      <c r="C19" s="112"/>
      <c r="D19" s="4"/>
    </row>
    <row r="20" spans="1:4" ht="15.75">
      <c r="A20" s="3"/>
      <c r="B20" s="111"/>
      <c r="C20" s="112"/>
      <c r="D20" s="4"/>
    </row>
    <row r="21" spans="1:4" ht="15.75">
      <c r="A21" s="3"/>
      <c r="B21" s="111"/>
      <c r="C21" s="112"/>
      <c r="D21" s="4"/>
    </row>
    <row r="22" spans="1:4">
      <c r="B22" s="113"/>
      <c r="C22" s="114"/>
    </row>
    <row r="23" spans="1:4">
      <c r="B23" s="113"/>
      <c r="C23" s="114"/>
    </row>
    <row r="24" spans="1:4">
      <c r="B24" s="113"/>
      <c r="C24" s="114"/>
    </row>
  </sheetData>
  <sheetProtection algorithmName="SHA-512" hashValue="HiGX0i8bJ1M6e3KZRpyMbWgzI/XsCAosH5q1WUKe/9v/4grkDNciiiFtmvRRdMDhFYW74fHgnRDuP69FbB4bRw==" saltValue="FkvrWXIbV7c/tFSoCyHxkw==" spinCount="100000" sheet="1" objects="1" scenarios="1"/>
  <mergeCells count="3">
    <mergeCell ref="B1:C1"/>
    <mergeCell ref="B2:C2"/>
    <mergeCell ref="B17:C17"/>
  </mergeCells>
  <pageMargins left="0.23622047244094491" right="0.23622047244094491" top="0.15748031496062992" bottom="0.11811023622047245" header="0.31496062992125984" footer="0.31496062992125984"/>
  <pageSetup paperSize="9" orientation="landscape" horizontalDpi="4294967293" r:id="rId1"/>
  <drawing r:id="rId2"/>
</worksheet>
</file>

<file path=xl/worksheets/sheet4.xml><?xml version="1.0" encoding="utf-8"?>
<worksheet xmlns="http://schemas.openxmlformats.org/spreadsheetml/2006/main" xmlns:r="http://schemas.openxmlformats.org/officeDocument/2006/relationships">
  <sheetPr codeName="Лист4"/>
  <dimension ref="A1:R34"/>
  <sheetViews>
    <sheetView topLeftCell="A7" zoomScale="50" zoomScaleNormal="50" workbookViewId="0">
      <selection activeCell="D7" sqref="D7"/>
    </sheetView>
  </sheetViews>
  <sheetFormatPr defaultRowHeight="15"/>
  <cols>
    <col min="1" max="1" width="5.85546875" style="84" customWidth="1"/>
    <col min="2" max="2" width="61.85546875" style="10" customWidth="1"/>
    <col min="3" max="3" width="71.85546875" style="84" customWidth="1"/>
    <col min="4" max="4" width="8.42578125" style="12" customWidth="1"/>
    <col min="5" max="16384" width="9.140625" style="12"/>
  </cols>
  <sheetData>
    <row r="1" spans="1:5" s="7" customFormat="1">
      <c r="A1" s="85"/>
      <c r="B1" s="139" t="s">
        <v>71</v>
      </c>
      <c r="C1" s="140"/>
      <c r="D1" s="86"/>
      <c r="E1" s="87"/>
    </row>
    <row r="2" spans="1:5" s="7" customFormat="1">
      <c r="A2" s="85"/>
      <c r="B2" s="139" t="s">
        <v>191</v>
      </c>
      <c r="C2" s="140"/>
      <c r="D2" s="86"/>
      <c r="E2" s="87"/>
    </row>
    <row r="3" spans="1:5" s="7" customFormat="1">
      <c r="A3" s="85"/>
      <c r="B3" s="9" t="s">
        <v>73</v>
      </c>
      <c r="C3" s="8" t="s">
        <v>76</v>
      </c>
      <c r="D3" s="86"/>
      <c r="E3" s="87"/>
    </row>
    <row r="4" spans="1:5" ht="18">
      <c r="A4" s="88"/>
      <c r="B4" s="115" t="s">
        <v>234</v>
      </c>
      <c r="C4" s="116">
        <f>'Кв. лист'!H3</f>
        <v>8</v>
      </c>
      <c r="D4" s="89"/>
      <c r="E4" s="90"/>
    </row>
    <row r="5" spans="1:5" ht="18">
      <c r="A5" s="88">
        <v>1</v>
      </c>
      <c r="B5" s="116" t="s">
        <v>70</v>
      </c>
      <c r="C5" s="117" t="s">
        <v>77</v>
      </c>
      <c r="D5" s="89"/>
      <c r="E5" s="90"/>
    </row>
    <row r="6" spans="1:5" s="2" customFormat="1" ht="276.75" customHeight="1">
      <c r="A6" s="91"/>
      <c r="B6" s="118" t="str">
        <f ca="1">"            ответить на вопрос           "     &amp;  CHAR(10) &amp;          VLOOKUP(IF(($C$4+RANDBETWEEN(1,20))&lt;20,RANDBETWEEN(1,20),RANDBETWEEN(1,20)),Конструкция!A1:C20,2,FALSE)</f>
        <v xml:space="preserve">            ответить на вопрос           
Конструкция корпуса. По конструкции яхты бывают: килевые, швертботы, компромиссы.</v>
      </c>
      <c r="C6" s="119"/>
      <c r="D6" s="92"/>
      <c r="E6" s="93"/>
    </row>
    <row r="7" spans="1:5" s="2" customFormat="1" ht="215.25" customHeight="1">
      <c r="A7" s="91"/>
      <c r="B7" s="117" t="str">
        <f ca="1">"            ответить на вопрос           "     &amp;  CHAR(10) &amp;           VLOOKUP(IF(($C$4+RANDBETWEEN(1,20))&lt;20,RANDBETWEEN(1,20),RANDBETWEEN(1,20)),Паруса!A1:C20,2,FALSE)</f>
        <v xml:space="preserve">            ответить на вопрос           
Назовите шкаторины паруса, способы удержания задней шкаторины</v>
      </c>
      <c r="C7" s="117" t="s">
        <v>269</v>
      </c>
      <c r="D7" s="92"/>
      <c r="E7" s="93"/>
    </row>
    <row r="8" spans="1:5" s="1" customFormat="1" ht="315" customHeight="1">
      <c r="A8" s="94"/>
      <c r="B8" s="135" t="str">
        <f ca="1">"            ответить на вопрос           "     &amp;  CHAR(10) &amp;           VLOOKUP(IF(($C$4+RANDBETWEEN(1,20))&lt;20,RANDBETWEEN(1,20),RANDBETWEEN(1,20)),Управление!A1:C20,2,FALSE)</f>
        <v xml:space="preserve">            ответить на вопрос           
Полные курсы. Дополнительные паруса. Спинакер, его установка и работа на разных курсах, и при разной силе ветра.</v>
      </c>
      <c r="C8" s="121" t="s">
        <v>236</v>
      </c>
      <c r="D8" s="95"/>
      <c r="E8" s="96"/>
    </row>
    <row r="9" spans="1:5" s="1" customFormat="1" ht="256.5" customHeight="1">
      <c r="A9" s="94"/>
      <c r="B9" s="121" t="str">
        <f ca="1">"            ответить на вопрос           "     &amp;  CHAR(10) &amp;           VLOOKUP(IF(($C$4+RANDBETWEEN(1,20))&lt;20,RANDBETWEEN(1,20),RANDBETWEEN(1,20)),Навигация!A1:C20,2,FALSE)</f>
        <v xml:space="preserve">            ответить на вопрос           
Правила безопасности на яхте</v>
      </c>
      <c r="C9" s="121" t="s">
        <v>237</v>
      </c>
      <c r="D9" s="95"/>
      <c r="E9" s="96"/>
    </row>
    <row r="10" spans="1:5" s="1" customFormat="1" ht="247.5" customHeight="1">
      <c r="A10" s="94"/>
      <c r="B10" s="121" t="str">
        <f ca="1">"           завязать узел         "     &amp;  CHAR(10) &amp;           VLOOKUP(IF(($C$4+RANDBETWEEN(1,20))&lt;20,RANDBETWEEN(1,20),RANDBETWEEN(1,20)),Узлы!A1:C20,2,FALSE)</f>
        <v xml:space="preserve">           завязать узел         
Беседочный</v>
      </c>
      <c r="C10" s="121" t="s">
        <v>198</v>
      </c>
      <c r="D10" s="95"/>
      <c r="E10" s="96"/>
    </row>
    <row r="11" spans="1:5" s="1" customFormat="1" ht="204" customHeight="1">
      <c r="A11" s="94"/>
      <c r="B11" s="122"/>
      <c r="C11" s="123"/>
      <c r="D11" s="95"/>
      <c r="E11" s="96"/>
    </row>
    <row r="12" spans="1:5" s="1" customFormat="1" ht="290.25" customHeight="1">
      <c r="A12" s="94"/>
      <c r="B12" s="124" t="str">
        <f ca="1">VLOOKUP(IF(($C$4+RANDBETWEEN(1,20))&lt;20,RANDBETWEEN(1,20),RANDBETWEEN(1,20)),Управление!A1:F20,2,FALSE)</f>
        <v xml:space="preserve"> Что значит «привестись» «увалится»  на яхте. Дрейф. , дрейфовать.</v>
      </c>
      <c r="C12" s="132" t="str">
        <f ca="1">"         Что означает этот сигнал         "     &amp;  CHAR(10) &amp;           VLOOKUP(IF(($C$4+RANDBETWEEN(1,20))&lt;20,RANDBETWEEN(1,20),RANDBETWEEN(1,20)),Сигналы!A1:C20,2,FALSE)</f>
        <v xml:space="preserve">         Что означает этот сигнал         
P</v>
      </c>
      <c r="D12" s="95"/>
    </row>
    <row r="13" spans="1:5" s="1" customFormat="1" ht="282" customHeight="1">
      <c r="A13" s="94"/>
      <c r="B13" s="124"/>
      <c r="C13" s="133" t="str">
        <f ca="1">"        Укажите цифровой вымпел          "     &amp;  CHAR(10) &amp;  CHAR(10) &amp;           VLOOKUP(IF(($C$4+RANDBETWEEN(1,20))&lt;20,RANDBETWEEN(1,20),RANDBETWEEN(1,20)),Цифры!A1:C20,2,FALSE)</f>
        <v xml:space="preserve">        Укажите цифровой вымпел          
3</v>
      </c>
      <c r="D13" s="95"/>
      <c r="E13" s="96"/>
    </row>
    <row r="14" spans="1:5" s="1" customFormat="1" ht="52.5">
      <c r="A14" s="94"/>
      <c r="B14" s="134" t="s">
        <v>187</v>
      </c>
      <c r="D14" s="95"/>
      <c r="E14" s="96"/>
    </row>
    <row r="15" spans="1:5" s="1" customFormat="1" ht="52.5" customHeight="1">
      <c r="A15" s="94"/>
      <c r="C15" s="123" t="s">
        <v>268</v>
      </c>
      <c r="D15" s="95"/>
      <c r="E15" s="96"/>
    </row>
    <row r="16" spans="1:5" s="1" customFormat="1" ht="249.75" customHeight="1">
      <c r="A16" s="94"/>
      <c r="B16" s="132" t="str">
        <f ca="1" xml:space="preserve"> VLOOKUP(IF(($C$4+RANDBETWEEN(1,20))&lt;20,RANDBETWEEN(1,20),RANDBETWEEN(1,20)),Правила!A3:C22,2,FALSE)</f>
        <v xml:space="preserve">Финиш. </v>
      </c>
      <c r="C16" s="134" t="str">
        <f ca="1">VLOOKUP(IF(($C$4+RANDBETWEEN(1,20))&lt;20,RANDBETWEEN(1,20),RANDBETWEEN(1,20)),Право!A1:C20,2,FALSE)</f>
        <v xml:space="preserve">Право дороги Правило 10  НА ПРОТИВОПОЛОЖНЫХ ГАЛСАХ </v>
      </c>
      <c r="D16" s="95"/>
    </row>
    <row r="17" spans="1:18" ht="216" customHeight="1">
      <c r="B17" s="143" t="str">
        <f ca="1">"Практические навыки  управление яхтой. Напишите что вы делаете при:     "     &amp;  CHAR(10) &amp;  CHAR(10)&amp;           VLOOKUP(IF(($C$4+RANDBETWEEN(1,20))&lt;20,RANDBETWEEN(1,20),RANDBETWEEN(1,20)),Практика!A1:C20,2,FALSE)</f>
        <v>Практические навыки  управление яхтой. Напишите что вы делаете при:     
Объясните технику подхода к пирсу</v>
      </c>
      <c r="C17" s="144"/>
    </row>
    <row r="18" spans="1:18" s="1" customFormat="1" ht="18">
      <c r="A18" s="6"/>
      <c r="B18" s="128"/>
      <c r="C18" s="129"/>
      <c r="D18" s="5"/>
    </row>
    <row r="19" spans="1:18" s="1" customFormat="1" ht="18">
      <c r="A19" s="6"/>
      <c r="B19" s="128"/>
      <c r="C19" s="129"/>
      <c r="D19" s="5"/>
      <c r="R19" s="12"/>
    </row>
    <row r="20" spans="1:18" s="1" customFormat="1" ht="18">
      <c r="A20" s="6"/>
      <c r="B20" s="128"/>
      <c r="C20" s="129"/>
      <c r="D20" s="5"/>
      <c r="G20" s="12"/>
    </row>
    <row r="21" spans="1:18" s="1" customFormat="1" ht="18">
      <c r="A21" s="6"/>
      <c r="B21" s="128"/>
      <c r="C21" s="129"/>
      <c r="D21" s="5"/>
    </row>
    <row r="22" spans="1:18" s="1" customFormat="1" ht="15.75">
      <c r="A22" s="6"/>
      <c r="B22" s="109"/>
      <c r="C22" s="110"/>
      <c r="D22" s="5"/>
    </row>
    <row r="23" spans="1:18" s="1" customFormat="1" ht="15.75">
      <c r="A23" s="6"/>
      <c r="B23" s="109"/>
      <c r="C23" s="110"/>
      <c r="D23" s="5"/>
    </row>
    <row r="24" spans="1:18" s="1" customFormat="1" ht="15.75">
      <c r="A24" s="6"/>
      <c r="B24" s="109"/>
      <c r="C24" s="110"/>
      <c r="D24" s="5"/>
    </row>
    <row r="25" spans="1:18" s="1" customFormat="1" ht="15.75">
      <c r="A25" s="6"/>
      <c r="B25" s="109"/>
      <c r="C25" s="110"/>
      <c r="D25" s="5"/>
    </row>
    <row r="26" spans="1:18" ht="15.75">
      <c r="A26" s="3"/>
      <c r="B26" s="111"/>
      <c r="C26" s="112"/>
      <c r="D26" s="4"/>
    </row>
    <row r="27" spans="1:18" ht="15.75">
      <c r="A27" s="3"/>
      <c r="B27" s="111"/>
      <c r="C27" s="112"/>
      <c r="D27" s="4"/>
    </row>
    <row r="28" spans="1:18" ht="15.75">
      <c r="A28" s="3"/>
      <c r="B28" s="111"/>
      <c r="C28" s="112"/>
      <c r="D28" s="4"/>
    </row>
    <row r="29" spans="1:18" ht="15.75">
      <c r="A29" s="3"/>
      <c r="B29" s="111"/>
      <c r="C29" s="112"/>
      <c r="D29" s="4"/>
    </row>
    <row r="30" spans="1:18" ht="15.75">
      <c r="A30" s="3"/>
      <c r="B30" s="111"/>
      <c r="C30" s="112"/>
      <c r="D30" s="4"/>
    </row>
    <row r="31" spans="1:18" ht="15.75">
      <c r="A31" s="3"/>
      <c r="B31" s="111"/>
      <c r="C31" s="112"/>
      <c r="D31" s="4"/>
    </row>
    <row r="32" spans="1:18">
      <c r="B32" s="113"/>
      <c r="C32" s="114"/>
    </row>
    <row r="33" spans="2:3">
      <c r="B33" s="113"/>
      <c r="C33" s="114"/>
    </row>
    <row r="34" spans="2:3">
      <c r="B34" s="113"/>
      <c r="C34" s="114"/>
    </row>
  </sheetData>
  <sheetProtection algorithmName="SHA-512" hashValue="DiIr5BmdOuixF1hspAs9XKvA+0bAwOiSZEmfl3EUT7Ni4yaLDQ90XjYgYX/PQshAR86PXNETYHHYwxDH73dYLw==" saltValue="76zLdV+dqryeZBtF2WX4JA==" spinCount="100000" sheet="1" objects="1" scenarios="1"/>
  <mergeCells count="3">
    <mergeCell ref="B1:C1"/>
    <mergeCell ref="B2:C2"/>
    <mergeCell ref="B17:C17"/>
  </mergeCells>
  <pageMargins left="0.23622047244094491" right="0.23622047244094491" top="0.15748031496062992" bottom="0.11811023622047245" header="0.31496062992125984" footer="0.31496062992125984"/>
  <pageSetup paperSize="9" orientation="landscape" r:id="rId1"/>
  <drawing r:id="rId2"/>
</worksheet>
</file>

<file path=xl/worksheets/sheet5.xml><?xml version="1.0" encoding="utf-8"?>
<worksheet xmlns="http://schemas.openxmlformats.org/spreadsheetml/2006/main" xmlns:r="http://schemas.openxmlformats.org/officeDocument/2006/relationships">
  <sheetPr codeName="Лист5"/>
  <dimension ref="A1:R40"/>
  <sheetViews>
    <sheetView zoomScale="66" zoomScaleNormal="66" workbookViewId="0">
      <selection activeCell="M1" sqref="M1:M1048576"/>
    </sheetView>
  </sheetViews>
  <sheetFormatPr defaultRowHeight="15"/>
  <cols>
    <col min="1" max="1" width="5.85546875" style="84" customWidth="1"/>
    <col min="2" max="2" width="61.85546875" style="10" customWidth="1"/>
    <col min="3" max="3" width="71.85546875" style="84" customWidth="1"/>
    <col min="4" max="4" width="8.42578125" style="12" customWidth="1"/>
    <col min="5" max="16384" width="9.140625" style="12"/>
  </cols>
  <sheetData>
    <row r="1" spans="1:5" s="7" customFormat="1">
      <c r="A1" s="85"/>
      <c r="B1" s="139" t="s">
        <v>71</v>
      </c>
      <c r="C1" s="140"/>
      <c r="D1" s="86"/>
      <c r="E1" s="87"/>
    </row>
    <row r="2" spans="1:5" s="7" customFormat="1">
      <c r="A2" s="85"/>
      <c r="B2" s="139" t="s">
        <v>191</v>
      </c>
      <c r="C2" s="140"/>
      <c r="D2" s="86"/>
      <c r="E2" s="87"/>
    </row>
    <row r="3" spans="1:5" s="7" customFormat="1">
      <c r="A3" s="85"/>
      <c r="B3" s="9" t="s">
        <v>73</v>
      </c>
      <c r="C3" s="8" t="s">
        <v>76</v>
      </c>
      <c r="D3" s="86"/>
      <c r="E3" s="87"/>
    </row>
    <row r="4" spans="1:5" ht="18">
      <c r="A4" s="88"/>
      <c r="B4" s="115" t="s">
        <v>234</v>
      </c>
      <c r="C4" s="116">
        <f>'Кв. лист'!H3</f>
        <v>8</v>
      </c>
      <c r="D4" s="89"/>
      <c r="E4" s="90"/>
    </row>
    <row r="5" spans="1:5" ht="36">
      <c r="A5" s="88">
        <v>1</v>
      </c>
      <c r="B5" s="116" t="s">
        <v>70</v>
      </c>
      <c r="C5" s="117" t="s">
        <v>273</v>
      </c>
      <c r="D5" s="89"/>
      <c r="E5" s="90"/>
    </row>
    <row r="6" spans="1:5" s="2" customFormat="1" ht="276.75" customHeight="1">
      <c r="A6" s="91"/>
      <c r="B6" s="118" t="str">
        <f ca="1">"            ответить на вопрос           "     &amp;  CHAR(10) &amp;          VLOOKUP(IF(($C$4+RANDBETWEEN(1,20))&lt;20,RANDBETWEEN(1,20),RANDBETWEEN(1,20)),Конструкция!A1:C20,2,FALSE)</f>
        <v xml:space="preserve">            ответить на вопрос           
Конструкция корпуса. По конструкции яхты бывают: килевые, швертботы, компромиссы.</v>
      </c>
      <c r="C6" s="119"/>
      <c r="D6" s="92"/>
      <c r="E6" s="93"/>
    </row>
    <row r="7" spans="1:5" s="2" customFormat="1" ht="206.25" customHeight="1">
      <c r="A7" s="91"/>
      <c r="B7" s="117" t="str">
        <f ca="1">"            ответить на вопрос           "     &amp;  CHAR(10) &amp;           VLOOKUP(IF(($C$4+RANDBETWEEN(1,20))&lt;20,RANDBETWEEN(1,20),RANDBETWEEN(1,20)),Паруса!A1:C20,2,FALSE)</f>
        <v xml:space="preserve">            ответить на вопрос           
Материал паруса ( тканные и нетканные)</v>
      </c>
      <c r="C7" s="117" t="s">
        <v>235</v>
      </c>
      <c r="D7" s="92"/>
      <c r="E7" s="93"/>
    </row>
    <row r="8" spans="1:5" s="1" customFormat="1" ht="315" customHeight="1">
      <c r="A8" s="94"/>
      <c r="B8" s="120" t="str">
        <f ca="1">"            ответить на вопрос           "     &amp;  CHAR(10) &amp;           VLOOKUP(IF(($C$4+RANDBETWEEN(1,20))&lt;20,RANDBETWEEN(1,20),RANDBETWEEN(1,20)),Управление!A1:C20,2,FALSE)</f>
        <v xml:space="preserve">            ответить на вопрос           
Термины. Слабина, выбрать (подобрать), выбрать в тугую (обтянуть), травить (потравить), заложить, закрепить, отдать (отдать якорь), раздёрнуть.</v>
      </c>
      <c r="C8" s="117" t="s">
        <v>236</v>
      </c>
      <c r="D8" s="95"/>
      <c r="E8" s="96"/>
    </row>
    <row r="9" spans="1:5" s="1" customFormat="1" ht="256.5" customHeight="1">
      <c r="A9" s="94"/>
      <c r="B9" s="121" t="str">
        <f ca="1">"            ответить на вопрос           "     &amp;  CHAR(10) &amp;           VLOOKUP(IF(($C$4+RANDBETWEEN(1,20))&lt;20,RANDBETWEEN(1,20),RANDBETWEEN(1,20)),Навигация!A1:C20,2,FALSE)</f>
        <v xml:space="preserve">            ответить на вопрос           
Проверка яхты перед выходом на соответствие правилам класса</v>
      </c>
      <c r="C9" s="121" t="s">
        <v>237</v>
      </c>
      <c r="D9" s="95"/>
      <c r="E9" s="96"/>
    </row>
    <row r="10" spans="1:5" s="1" customFormat="1" ht="247.5" customHeight="1">
      <c r="A10" s="94"/>
      <c r="B10" s="121" t="str">
        <f ca="1">"           завязать узел         "     &amp;  CHAR(10) &amp;           VLOOKUP(IF(($C$4+RANDBETWEEN(1,20))&lt;20,RANDBETWEEN(1,20),RANDBETWEEN(1,20)),Узлы!A1:C20,2,FALSE)</f>
        <v xml:space="preserve">           завязать узел         
прямой, </v>
      </c>
      <c r="C10" s="121" t="s">
        <v>198</v>
      </c>
      <c r="D10" s="95"/>
      <c r="E10" s="96"/>
    </row>
    <row r="11" spans="1:5" s="1" customFormat="1" ht="204" customHeight="1">
      <c r="A11" s="94"/>
      <c r="B11" s="122"/>
      <c r="C11" s="123"/>
      <c r="D11" s="95"/>
      <c r="E11" s="96"/>
    </row>
    <row r="12" spans="1:5" s="1" customFormat="1" ht="290.25" customHeight="1">
      <c r="A12" s="94"/>
      <c r="B12" s="124" t="str">
        <f ca="1">VLOOKUP(IF(($C$4+RANDBETWEEN(1,20))&lt;20,RANDBETWEEN(1,20),RANDBETWEEN(1,20)),Управление!A1:F20,2,FALSE)</f>
        <v>Полные курсы. Дополнительные паруса. Спинакер, его установка и работа на разных курсах, и при разной силе ветра.</v>
      </c>
      <c r="C12" s="132" t="str">
        <f ca="1">"         Что означает этот сигнал         "     &amp;  CHAR(10) &amp;           VLOOKUP(IF(($C$4+RANDBETWEEN(1,20))&lt;20,RANDBETWEEN(1,20),RANDBETWEEN(1,20)),Сигналы!A1:C20,2,FALSE)</f>
        <v xml:space="preserve">         Что означает этот сигнал         
N над A</v>
      </c>
      <c r="D12" s="95"/>
    </row>
    <row r="13" spans="1:5" s="1" customFormat="1" ht="282" customHeight="1">
      <c r="A13" s="94"/>
      <c r="B13" s="124"/>
      <c r="C13" s="133" t="str">
        <f ca="1">"        Укажите цифровой вымпел          "     &amp;  CHAR(10) &amp;  CHAR(10) &amp;           VLOOKUP(IF(($C$4+RANDBETWEEN(1,20))&lt;20,RANDBETWEEN(1,20),RANDBETWEEN(1,20)),Цифры!A1:C20,2,FALSE)</f>
        <v xml:space="preserve">        Укажите цифровой вымпел          
3</v>
      </c>
      <c r="D13" s="95"/>
      <c r="E13" s="96"/>
    </row>
    <row r="14" spans="1:5" s="1" customFormat="1" ht="52.5">
      <c r="A14" s="94"/>
      <c r="B14" s="134" t="s">
        <v>187</v>
      </c>
      <c r="D14" s="95"/>
      <c r="E14" s="96"/>
    </row>
    <row r="15" spans="1:5" s="1" customFormat="1" ht="52.5" customHeight="1">
      <c r="A15" s="94"/>
      <c r="B15" s="132" t="str">
        <f ca="1" xml:space="preserve"> VLOOKUP(IF(($C$4+RANDBETWEEN(1,20))&lt;20,RANDBETWEEN(1,20),RANDBETWEEN(1,20)),Правила!A3:C22,2,FALSE)</f>
        <v xml:space="preserve">Надлежащий курс. </v>
      </c>
      <c r="C15" s="123" t="s">
        <v>268</v>
      </c>
      <c r="D15" s="95"/>
      <c r="E15" s="96"/>
    </row>
    <row r="16" spans="1:5" s="1" customFormat="1" ht="249.75" customHeight="1">
      <c r="A16" s="94"/>
      <c r="C16" s="134" t="str">
        <f ca="1">VLOOKUP(IF(($C$4+RANDBETWEEN(1,20))&lt;20,RANDBETWEEN(1,20),RANDBETWEEN(1,20)),Право!A1:C20,2,FALSE)</f>
        <v>Право дороги Правило 12  НА ОДНОМ ГАЛСЕ.  НЕ СВЯЗАННЫ</v>
      </c>
      <c r="D16" s="95"/>
    </row>
    <row r="17" spans="1:18" ht="216" customHeight="1">
      <c r="B17" s="141" t="str">
        <f ca="1">"Практичекие навыки  управление яхтой. Напишите что вы делаете при:     "     &amp;  CHAR(10) &amp;  CHAR(10)&amp;           VLOOKUP(IF(($C$4+RANDBETWEEN(1,20))&lt;20,RANDBETWEEN(1,20),RANDBETWEEN(1,20)),Практика!A1:C20,2,FALSE)</f>
        <v>Практичекие навыки  управление яхтой. Напишите что вы делаете при:     
Поворот оверштаг, фордевинд.</v>
      </c>
      <c r="C17" s="142"/>
    </row>
    <row r="18" spans="1:18" s="1" customFormat="1" ht="19.5" customHeight="1">
      <c r="A18" s="94">
        <v>5</v>
      </c>
      <c r="B18" s="122"/>
      <c r="C18" s="123" t="s">
        <v>181</v>
      </c>
      <c r="D18" s="95"/>
    </row>
    <row r="19" spans="1:18" s="1" customFormat="1" ht="91.5" customHeight="1">
      <c r="A19" s="94"/>
      <c r="B19" s="121"/>
      <c r="C19" s="125"/>
      <c r="D19" s="95"/>
    </row>
    <row r="20" spans="1:18" s="1" customFormat="1" ht="18">
      <c r="A20" s="94">
        <v>6</v>
      </c>
      <c r="B20" s="126"/>
      <c r="C20" s="123" t="s">
        <v>133</v>
      </c>
      <c r="D20" s="95"/>
      <c r="E20" s="96"/>
    </row>
    <row r="21" spans="1:18" s="1" customFormat="1" ht="153" customHeight="1">
      <c r="A21" s="94"/>
      <c r="B21" s="121" t="str">
        <f ca="1">VLOOKUP(IF(($C$4+RANDBETWEEN(1,20))&lt;20,RANDBETWEEN(1,20),RANDBETWEEN(1,20)),Метео!A1:C20,2,FALSE)</f>
        <v xml:space="preserve">Изобары, барические системы:  циклоны (депрессия), антициклоны, ложбина, гребень, седловина. </v>
      </c>
      <c r="C21" s="121" t="s">
        <v>78</v>
      </c>
      <c r="D21" s="95"/>
      <c r="E21" s="96"/>
    </row>
    <row r="22" spans="1:18" s="1" customFormat="1" ht="111.75" customHeight="1">
      <c r="A22" s="94"/>
      <c r="B22" s="121" t="str">
        <f ca="1">VLOOKUP(IF(($C$4+RANDBETWEEN(1,20))&lt;20,RANDBETWEEN(1,20),RANDBETWEEN(1,20)),Метео!A1:C20,3,FALSE)</f>
        <v xml:space="preserve">Ветровые волны, разгон ветра, его длина. </v>
      </c>
      <c r="C22" s="127"/>
      <c r="D22" s="95"/>
      <c r="E22" s="96"/>
    </row>
    <row r="23" spans="1:18" s="1" customFormat="1" ht="18">
      <c r="A23" s="6"/>
      <c r="B23" s="128"/>
      <c r="C23" s="129"/>
      <c r="D23" s="5"/>
    </row>
    <row r="24" spans="1:18" s="1" customFormat="1" ht="18">
      <c r="A24" s="6"/>
      <c r="B24" s="128"/>
      <c r="C24" s="129"/>
      <c r="D24" s="5"/>
    </row>
    <row r="25" spans="1:18" s="1" customFormat="1" ht="18">
      <c r="A25" s="6"/>
      <c r="B25" s="128"/>
      <c r="C25" s="129"/>
      <c r="D25" s="5"/>
      <c r="R25" s="12"/>
    </row>
    <row r="26" spans="1:18" s="1" customFormat="1" ht="18">
      <c r="A26" s="6"/>
      <c r="B26" s="128"/>
      <c r="C26" s="129"/>
      <c r="D26" s="5"/>
      <c r="G26" s="12"/>
    </row>
    <row r="27" spans="1:18" s="1" customFormat="1" ht="18">
      <c r="A27" s="6"/>
      <c r="B27" s="128"/>
      <c r="C27" s="129"/>
      <c r="D27" s="5"/>
    </row>
    <row r="28" spans="1:18" s="1" customFormat="1" ht="15.75">
      <c r="A28" s="6"/>
      <c r="B28" s="109"/>
      <c r="C28" s="110"/>
      <c r="D28" s="5"/>
    </row>
    <row r="29" spans="1:18" s="1" customFormat="1" ht="15.75">
      <c r="A29" s="6"/>
      <c r="B29" s="109"/>
      <c r="C29" s="110"/>
      <c r="D29" s="5"/>
    </row>
    <row r="30" spans="1:18" s="1" customFormat="1" ht="15.75">
      <c r="A30" s="6"/>
      <c r="B30" s="109"/>
      <c r="C30" s="110"/>
      <c r="D30" s="5"/>
    </row>
    <row r="31" spans="1:18" s="1" customFormat="1" ht="15.75">
      <c r="A31" s="6"/>
      <c r="B31" s="109"/>
      <c r="C31" s="110"/>
      <c r="D31" s="5"/>
    </row>
    <row r="32" spans="1:18" ht="15.75">
      <c r="A32" s="3"/>
      <c r="B32" s="111"/>
      <c r="C32" s="112"/>
      <c r="D32" s="4"/>
    </row>
    <row r="33" spans="1:4" ht="15.75">
      <c r="A33" s="3"/>
      <c r="B33" s="111"/>
      <c r="C33" s="112"/>
      <c r="D33" s="4"/>
    </row>
    <row r="34" spans="1:4" ht="15.75">
      <c r="A34" s="3"/>
      <c r="B34" s="111"/>
      <c r="C34" s="112"/>
      <c r="D34" s="4"/>
    </row>
    <row r="35" spans="1:4" ht="15.75">
      <c r="A35" s="3"/>
      <c r="B35" s="111"/>
      <c r="C35" s="112"/>
      <c r="D35" s="4"/>
    </row>
    <row r="36" spans="1:4" ht="15.75">
      <c r="A36" s="3"/>
      <c r="B36" s="111"/>
      <c r="C36" s="112"/>
      <c r="D36" s="4"/>
    </row>
    <row r="37" spans="1:4" ht="15.75">
      <c r="A37" s="3"/>
      <c r="B37" s="111"/>
      <c r="C37" s="112"/>
      <c r="D37" s="4"/>
    </row>
    <row r="38" spans="1:4">
      <c r="B38" s="113"/>
      <c r="C38" s="114"/>
    </row>
    <row r="39" spans="1:4">
      <c r="B39" s="113"/>
      <c r="C39" s="114"/>
    </row>
    <row r="40" spans="1:4">
      <c r="B40" s="113"/>
      <c r="C40" s="114"/>
    </row>
  </sheetData>
  <sheetProtection algorithmName="SHA-512" hashValue="a9LZ7DwgShV+DtPtJgfh61m6difCd64DCpLwTaWMUhM/4crnb/hntLDDKcGgfCROWoGZ/vRrC10Arzsbng4dGg==" saltValue="R04uqG4eK/h6h6Q8efwnuQ==" spinCount="100000" sheet="1" objects="1" scenarios="1"/>
  <mergeCells count="3">
    <mergeCell ref="B1:C1"/>
    <mergeCell ref="B2:C2"/>
    <mergeCell ref="B17:C17"/>
  </mergeCells>
  <pageMargins left="0.23622047244094491" right="0.23622047244094491" top="0.15748031496062992" bottom="0.11811023622047245" header="0.31496062992125984" footer="0.31496062992125984"/>
  <pageSetup paperSize="9" orientation="landscape" r:id="rId1"/>
  <drawing r:id="rId2"/>
</worksheet>
</file>

<file path=xl/worksheets/sheet6.xml><?xml version="1.0" encoding="utf-8"?>
<worksheet xmlns="http://schemas.openxmlformats.org/spreadsheetml/2006/main" xmlns:r="http://schemas.openxmlformats.org/officeDocument/2006/relationships">
  <sheetPr codeName="Лист6"/>
  <dimension ref="A1:B45"/>
  <sheetViews>
    <sheetView workbookViewId="0">
      <selection activeCell="B1" sqref="B1:B11"/>
    </sheetView>
  </sheetViews>
  <sheetFormatPr defaultRowHeight="15"/>
  <cols>
    <col min="1" max="1" width="3" style="79" bestFit="1" customWidth="1"/>
    <col min="2" max="2" width="50.7109375" style="79" customWidth="1"/>
    <col min="3" max="16384" width="9.140625" style="79"/>
  </cols>
  <sheetData>
    <row r="1" spans="1:2" ht="22.5">
      <c r="A1" s="80">
        <v>1</v>
      </c>
      <c r="B1" s="82" t="s">
        <v>197</v>
      </c>
    </row>
    <row r="2" spans="1:2" ht="22.5">
      <c r="A2" s="80">
        <v>2</v>
      </c>
      <c r="B2" s="82" t="s">
        <v>199</v>
      </c>
    </row>
    <row r="3" spans="1:2" ht="22.5">
      <c r="A3" s="80">
        <v>3</v>
      </c>
      <c r="B3" s="82" t="s">
        <v>192</v>
      </c>
    </row>
    <row r="4" spans="1:2" ht="22.5">
      <c r="A4" s="80">
        <v>4</v>
      </c>
      <c r="B4" s="82" t="s">
        <v>192</v>
      </c>
    </row>
    <row r="5" spans="1:2" ht="22.5">
      <c r="A5" s="80">
        <v>5</v>
      </c>
      <c r="B5" s="82" t="s">
        <v>201</v>
      </c>
    </row>
    <row r="6" spans="1:2" ht="22.5">
      <c r="A6" s="80">
        <v>6</v>
      </c>
      <c r="B6" s="82" t="s">
        <v>202</v>
      </c>
    </row>
    <row r="7" spans="1:2" ht="22.5">
      <c r="A7" s="80">
        <v>7</v>
      </c>
      <c r="B7" s="82" t="s">
        <v>203</v>
      </c>
    </row>
    <row r="8" spans="1:2" ht="22.5">
      <c r="A8" s="80">
        <v>8</v>
      </c>
      <c r="B8" s="82" t="s">
        <v>193</v>
      </c>
    </row>
    <row r="9" spans="1:2" ht="22.5">
      <c r="A9" s="80">
        <v>9</v>
      </c>
      <c r="B9" s="82" t="s">
        <v>204</v>
      </c>
    </row>
    <row r="10" spans="1:2" ht="22.5">
      <c r="A10" s="80">
        <v>10</v>
      </c>
      <c r="B10" s="82" t="s">
        <v>193</v>
      </c>
    </row>
    <row r="11" spans="1:2" ht="22.5">
      <c r="A11" s="80">
        <v>11</v>
      </c>
      <c r="B11" s="82" t="s">
        <v>205</v>
      </c>
    </row>
    <row r="12" spans="1:2" ht="22.5">
      <c r="A12" s="80">
        <v>12</v>
      </c>
      <c r="B12" s="82" t="s">
        <v>197</v>
      </c>
    </row>
    <row r="13" spans="1:2" ht="22.5">
      <c r="A13" s="80">
        <v>13</v>
      </c>
      <c r="B13" s="82" t="s">
        <v>199</v>
      </c>
    </row>
    <row r="14" spans="1:2" ht="22.5">
      <c r="A14" s="80">
        <v>14</v>
      </c>
      <c r="B14" s="82" t="s">
        <v>192</v>
      </c>
    </row>
    <row r="15" spans="1:2" ht="22.5">
      <c r="A15" s="80">
        <v>15</v>
      </c>
      <c r="B15" s="82" t="s">
        <v>192</v>
      </c>
    </row>
    <row r="16" spans="1:2" ht="22.5">
      <c r="A16" s="80">
        <v>16</v>
      </c>
      <c r="B16" s="82" t="s">
        <v>201</v>
      </c>
    </row>
    <row r="17" spans="1:2" ht="22.5">
      <c r="A17" s="80">
        <v>17</v>
      </c>
      <c r="B17" s="82" t="s">
        <v>202</v>
      </c>
    </row>
    <row r="18" spans="1:2" ht="22.5">
      <c r="A18" s="80">
        <v>18</v>
      </c>
      <c r="B18" s="82" t="s">
        <v>203</v>
      </c>
    </row>
    <row r="19" spans="1:2" ht="22.5">
      <c r="A19" s="80">
        <v>19</v>
      </c>
      <c r="B19" s="82" t="s">
        <v>193</v>
      </c>
    </row>
    <row r="20" spans="1:2" ht="22.5">
      <c r="A20" s="80">
        <v>20</v>
      </c>
      <c r="B20" s="82" t="s">
        <v>204</v>
      </c>
    </row>
    <row r="21" spans="1:2" ht="22.5">
      <c r="A21" s="80">
        <v>21</v>
      </c>
      <c r="B21" s="82" t="s">
        <v>193</v>
      </c>
    </row>
    <row r="22" spans="1:2" ht="22.5">
      <c r="A22" s="80">
        <v>22</v>
      </c>
      <c r="B22" s="82" t="s">
        <v>205</v>
      </c>
    </row>
    <row r="23" spans="1:2" ht="22.5">
      <c r="A23" s="80">
        <v>23</v>
      </c>
      <c r="B23" s="82" t="s">
        <v>197</v>
      </c>
    </row>
    <row r="24" spans="1:2" ht="22.5">
      <c r="A24" s="80">
        <v>24</v>
      </c>
      <c r="B24" s="82" t="s">
        <v>206</v>
      </c>
    </row>
    <row r="25" spans="1:2">
      <c r="A25" s="80">
        <v>25</v>
      </c>
      <c r="B25" s="81"/>
    </row>
    <row r="26" spans="1:2">
      <c r="A26" s="80">
        <v>26</v>
      </c>
      <c r="B26" s="81"/>
    </row>
    <row r="27" spans="1:2">
      <c r="A27" s="80">
        <v>27</v>
      </c>
      <c r="B27" s="81"/>
    </row>
    <row r="28" spans="1:2">
      <c r="A28" s="80">
        <v>28</v>
      </c>
      <c r="B28" s="81"/>
    </row>
    <row r="29" spans="1:2">
      <c r="A29" s="80">
        <v>29</v>
      </c>
      <c r="B29" s="81"/>
    </row>
    <row r="30" spans="1:2">
      <c r="A30" s="80">
        <v>30</v>
      </c>
      <c r="B30" s="81"/>
    </row>
    <row r="31" spans="1:2">
      <c r="A31" s="80">
        <v>31</v>
      </c>
      <c r="B31" s="81"/>
    </row>
    <row r="32" spans="1:2">
      <c r="A32" s="80">
        <v>32</v>
      </c>
      <c r="B32" s="81"/>
    </row>
    <row r="33" spans="1:2">
      <c r="A33" s="80">
        <v>33</v>
      </c>
      <c r="B33" s="81"/>
    </row>
    <row r="34" spans="1:2">
      <c r="A34" s="80">
        <v>34</v>
      </c>
      <c r="B34" s="81"/>
    </row>
    <row r="35" spans="1:2">
      <c r="A35" s="80">
        <v>35</v>
      </c>
      <c r="B35" s="81"/>
    </row>
    <row r="36" spans="1:2">
      <c r="A36" s="80">
        <v>36</v>
      </c>
      <c r="B36" s="81"/>
    </row>
    <row r="37" spans="1:2">
      <c r="A37" s="80">
        <v>37</v>
      </c>
      <c r="B37" s="81"/>
    </row>
    <row r="38" spans="1:2">
      <c r="A38" s="80">
        <v>38</v>
      </c>
      <c r="B38" s="81"/>
    </row>
    <row r="39" spans="1:2">
      <c r="A39" s="80">
        <v>39</v>
      </c>
      <c r="B39" s="81"/>
    </row>
    <row r="40" spans="1:2">
      <c r="A40" s="80">
        <v>40</v>
      </c>
      <c r="B40" s="81"/>
    </row>
    <row r="41" spans="1:2">
      <c r="A41" s="80">
        <v>41</v>
      </c>
      <c r="B41" s="81"/>
    </row>
    <row r="42" spans="1:2">
      <c r="A42" s="81"/>
      <c r="B42" s="81"/>
    </row>
    <row r="43" spans="1:2">
      <c r="A43" s="81"/>
      <c r="B43" s="81"/>
    </row>
    <row r="44" spans="1:2">
      <c r="A44" s="81"/>
      <c r="B44" s="81"/>
    </row>
    <row r="45" spans="1:2">
      <c r="A45" s="81"/>
      <c r="B45" s="81"/>
    </row>
  </sheetData>
  <sheetProtection algorithmName="SHA-512" hashValue="yWdztMnoTtq7kHcg6LCUshiG+nBjbSVf0KiOOvAmO7aATnPqboV/CNLmbUlE66QyFg+gTaXmZ0J/0MiYIHoJyA==" saltValue="QgV/PTExmzaIM8i0rTDnlA==" spinCount="100000" sheet="1" selectLockedCells="1" selectUn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sheetPr codeName="Лист7"/>
  <dimension ref="A1:B36"/>
  <sheetViews>
    <sheetView workbookViewId="0">
      <selection activeCell="L4" sqref="L4"/>
    </sheetView>
  </sheetViews>
  <sheetFormatPr defaultRowHeight="26.25"/>
  <cols>
    <col min="1" max="1" width="3" style="79" bestFit="1" customWidth="1"/>
    <col min="2" max="2" width="9.140625" style="102"/>
    <col min="3" max="16384" width="9.140625" style="79"/>
  </cols>
  <sheetData>
    <row r="1" spans="1:2">
      <c r="A1" s="81">
        <v>1</v>
      </c>
      <c r="B1" s="100" t="s">
        <v>212</v>
      </c>
    </row>
    <row r="2" spans="1:2">
      <c r="A2" s="81">
        <v>2</v>
      </c>
      <c r="B2" s="101" t="s">
        <v>213</v>
      </c>
    </row>
    <row r="3" spans="1:2">
      <c r="A3" s="81">
        <v>3</v>
      </c>
      <c r="B3" s="101" t="s">
        <v>207</v>
      </c>
    </row>
    <row r="4" spans="1:2">
      <c r="A4" s="81">
        <v>4</v>
      </c>
      <c r="B4" s="101" t="s">
        <v>210</v>
      </c>
    </row>
    <row r="5" spans="1:2">
      <c r="A5" s="81">
        <v>5</v>
      </c>
      <c r="B5" s="101" t="s">
        <v>209</v>
      </c>
    </row>
    <row r="6" spans="1:2">
      <c r="A6" s="81">
        <v>6</v>
      </c>
      <c r="B6" s="101" t="s">
        <v>211</v>
      </c>
    </row>
    <row r="7" spans="1:2">
      <c r="A7" s="81">
        <v>7</v>
      </c>
      <c r="B7" s="100" t="s">
        <v>212</v>
      </c>
    </row>
    <row r="8" spans="1:2">
      <c r="A8" s="81">
        <v>8</v>
      </c>
      <c r="B8" s="101" t="s">
        <v>213</v>
      </c>
    </row>
    <row r="9" spans="1:2">
      <c r="A9" s="81">
        <v>9</v>
      </c>
      <c r="B9" s="101" t="s">
        <v>207</v>
      </c>
    </row>
    <row r="10" spans="1:2">
      <c r="A10" s="81">
        <v>10</v>
      </c>
      <c r="B10" s="101" t="s">
        <v>210</v>
      </c>
    </row>
    <row r="11" spans="1:2">
      <c r="A11" s="81">
        <v>11</v>
      </c>
      <c r="B11" s="101" t="s">
        <v>209</v>
      </c>
    </row>
    <row r="12" spans="1:2">
      <c r="A12" s="81">
        <v>12</v>
      </c>
      <c r="B12" s="101" t="s">
        <v>211</v>
      </c>
    </row>
    <row r="13" spans="1:2">
      <c r="A13" s="81">
        <v>13</v>
      </c>
      <c r="B13" s="100" t="s">
        <v>212</v>
      </c>
    </row>
    <row r="14" spans="1:2">
      <c r="A14" s="81">
        <v>14</v>
      </c>
      <c r="B14" s="101" t="s">
        <v>213</v>
      </c>
    </row>
    <row r="15" spans="1:2">
      <c r="A15" s="81">
        <v>15</v>
      </c>
      <c r="B15" s="101" t="s">
        <v>207</v>
      </c>
    </row>
    <row r="16" spans="1:2">
      <c r="A16" s="81">
        <v>16</v>
      </c>
      <c r="B16" s="101" t="s">
        <v>210</v>
      </c>
    </row>
    <row r="17" spans="1:2">
      <c r="A17" s="81">
        <v>17</v>
      </c>
      <c r="B17" s="101" t="s">
        <v>209</v>
      </c>
    </row>
    <row r="18" spans="1:2">
      <c r="A18" s="81">
        <v>18</v>
      </c>
      <c r="B18" s="101" t="s">
        <v>211</v>
      </c>
    </row>
    <row r="19" spans="1:2">
      <c r="A19" s="81">
        <v>19</v>
      </c>
      <c r="B19" s="100" t="s">
        <v>212</v>
      </c>
    </row>
    <row r="20" spans="1:2">
      <c r="A20" s="81">
        <v>20</v>
      </c>
      <c r="B20" s="101" t="s">
        <v>213</v>
      </c>
    </row>
    <row r="21" spans="1:2">
      <c r="A21" s="81"/>
      <c r="B21" s="101" t="s">
        <v>207</v>
      </c>
    </row>
    <row r="22" spans="1:2">
      <c r="A22" s="81"/>
      <c r="B22" s="101" t="s">
        <v>210</v>
      </c>
    </row>
    <row r="23" spans="1:2">
      <c r="A23" s="81"/>
      <c r="B23" s="101" t="s">
        <v>209</v>
      </c>
    </row>
    <row r="24" spans="1:2">
      <c r="A24" s="81"/>
      <c r="B24" s="101" t="s">
        <v>211</v>
      </c>
    </row>
    <row r="25" spans="1:2">
      <c r="A25" s="81"/>
      <c r="B25" s="101"/>
    </row>
    <row r="26" spans="1:2">
      <c r="A26" s="81"/>
      <c r="B26" s="101"/>
    </row>
    <row r="27" spans="1:2">
      <c r="A27" s="81"/>
      <c r="B27" s="101"/>
    </row>
    <row r="28" spans="1:2">
      <c r="A28" s="81"/>
      <c r="B28" s="101"/>
    </row>
    <row r="29" spans="1:2">
      <c r="A29" s="81"/>
      <c r="B29" s="101"/>
    </row>
    <row r="30" spans="1:2">
      <c r="A30" s="81"/>
      <c r="B30" s="101"/>
    </row>
    <row r="31" spans="1:2">
      <c r="A31" s="81"/>
      <c r="B31" s="101"/>
    </row>
    <row r="32" spans="1:2">
      <c r="A32" s="81"/>
      <c r="B32" s="101"/>
    </row>
    <row r="33" spans="1:2">
      <c r="A33" s="81"/>
      <c r="B33" s="101"/>
    </row>
    <row r="34" spans="1:2">
      <c r="A34" s="81"/>
      <c r="B34" s="101"/>
    </row>
    <row r="35" spans="1:2">
      <c r="A35" s="81"/>
      <c r="B35" s="101"/>
    </row>
    <row r="36" spans="1:2">
      <c r="A36" s="81"/>
      <c r="B36" s="101"/>
    </row>
  </sheetData>
  <sheetProtection algorithmName="SHA-512" hashValue="T7u+USoW+T/HQGND30is1j+Fjo4/PXyyzEFjPIcGpdrKT+Ai0mzzlMtpsshaa9UF0FDFF57LlI8GIqtOEWkiAQ==" saltValue="VMgeYwWsbxGNjLN1vvTNxQ==" spinCount="100000" sheet="1" selectLockedCells="1" selectUnlockedCells="1"/>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Лист8"/>
  <dimension ref="A1:F20"/>
  <sheetViews>
    <sheetView workbookViewId="0">
      <selection activeCell="G11" sqref="G11"/>
    </sheetView>
  </sheetViews>
  <sheetFormatPr defaultRowHeight="21"/>
  <cols>
    <col min="1" max="1" width="4.42578125" style="97" bestFit="1" customWidth="1"/>
    <col min="2" max="2" width="53.7109375" style="97" customWidth="1"/>
    <col min="3" max="3" width="9.140625" style="97"/>
    <col min="4" max="6" width="9.140625" style="81"/>
    <col min="7" max="16384" width="9.140625" style="79"/>
  </cols>
  <sheetData>
    <row r="1" spans="1:2">
      <c r="A1" s="97">
        <v>1</v>
      </c>
      <c r="B1" s="97" t="s">
        <v>217</v>
      </c>
    </row>
    <row r="2" spans="1:2">
      <c r="A2" s="97">
        <v>2</v>
      </c>
      <c r="B2" s="97" t="s">
        <v>79</v>
      </c>
    </row>
    <row r="3" spans="1:2">
      <c r="A3" s="97">
        <v>3</v>
      </c>
      <c r="B3" s="97" t="s">
        <v>279</v>
      </c>
    </row>
    <row r="4" spans="1:2">
      <c r="A4" s="97">
        <v>4</v>
      </c>
      <c r="B4" s="97" t="s">
        <v>80</v>
      </c>
    </row>
    <row r="5" spans="1:2">
      <c r="A5" s="97">
        <v>5</v>
      </c>
      <c r="B5" s="97" t="s">
        <v>218</v>
      </c>
    </row>
    <row r="6" spans="1:2">
      <c r="A6" s="97">
        <v>6</v>
      </c>
      <c r="B6" s="97" t="s">
        <v>101</v>
      </c>
    </row>
    <row r="7" spans="1:2">
      <c r="A7" s="97">
        <v>7</v>
      </c>
      <c r="B7" s="97" t="s">
        <v>275</v>
      </c>
    </row>
    <row r="8" spans="1:2">
      <c r="A8" s="97">
        <v>8</v>
      </c>
      <c r="B8" s="97" t="s">
        <v>219</v>
      </c>
    </row>
    <row r="9" spans="1:2">
      <c r="A9" s="97">
        <v>9</v>
      </c>
      <c r="B9" s="97" t="s">
        <v>220</v>
      </c>
    </row>
    <row r="10" spans="1:2">
      <c r="A10" s="97">
        <v>10</v>
      </c>
      <c r="B10" s="97" t="s">
        <v>79</v>
      </c>
    </row>
    <row r="11" spans="1:2">
      <c r="A11" s="97">
        <v>11</v>
      </c>
      <c r="B11" s="97" t="s">
        <v>221</v>
      </c>
    </row>
    <row r="12" spans="1:2">
      <c r="A12" s="97">
        <v>12</v>
      </c>
      <c r="B12" s="97" t="s">
        <v>222</v>
      </c>
    </row>
    <row r="13" spans="1:2">
      <c r="A13" s="97">
        <v>13</v>
      </c>
      <c r="B13" s="97" t="s">
        <v>99</v>
      </c>
    </row>
    <row r="14" spans="1:2">
      <c r="A14" s="97">
        <v>14</v>
      </c>
      <c r="B14" s="97" t="s">
        <v>102</v>
      </c>
    </row>
    <row r="15" spans="1:2">
      <c r="A15" s="97">
        <v>15</v>
      </c>
      <c r="B15" s="97" t="s">
        <v>103</v>
      </c>
    </row>
    <row r="16" spans="1:2">
      <c r="A16" s="97">
        <v>16</v>
      </c>
      <c r="B16" s="97" t="s">
        <v>223</v>
      </c>
    </row>
    <row r="17" spans="1:2">
      <c r="A17" s="97">
        <v>17</v>
      </c>
      <c r="B17" s="97" t="s">
        <v>104</v>
      </c>
    </row>
    <row r="18" spans="1:2">
      <c r="A18" s="97">
        <v>18</v>
      </c>
      <c r="B18" s="97" t="s">
        <v>224</v>
      </c>
    </row>
    <row r="19" spans="1:2">
      <c r="A19" s="97">
        <v>19</v>
      </c>
      <c r="B19" s="97" t="s">
        <v>105</v>
      </c>
    </row>
    <row r="20" spans="1:2">
      <c r="A20" s="97">
        <v>20</v>
      </c>
      <c r="B20" s="97" t="s">
        <v>225</v>
      </c>
    </row>
  </sheetData>
  <sheetProtection algorithmName="SHA-512" hashValue="wDtJvk027lKjTGsOlDV2VUv5VM0dnSkCYM5nPmYqTJKBfkF06lZ/TH9S0yYY5YHl8a/4Jd2boWbWXACf9MVkZw==" saltValue="Bo87X+Vfs19I+7zgf0zW0g==" spinCount="100000" sheet="1" selectLockedCells="1" selectUnlockedCells="1"/>
  <pageMargins left="0.70866141732283472" right="0.70866141732283472" top="0.74803149606299213" bottom="0.74803149606299213" header="0.31496062992125984" footer="0.31496062992125984"/>
  <pageSetup paperSize="9" orientation="portrait" r:id="rId1"/>
  <headerFooter>
    <oddHeader>&amp;L&amp;P&amp;C&amp;"Times New Roman,обычный"&amp;10Всероссийская Федерация Парусного Спорта&amp;R&amp;G</oddHeader>
  </headerFooter>
  <legacyDrawingHF r:id="rId2"/>
</worksheet>
</file>

<file path=xl/worksheets/sheet9.xml><?xml version="1.0" encoding="utf-8"?>
<worksheet xmlns="http://schemas.openxmlformats.org/spreadsheetml/2006/main" xmlns:r="http://schemas.openxmlformats.org/officeDocument/2006/relationships">
  <sheetPr codeName="Лист9"/>
  <dimension ref="A1:P92"/>
  <sheetViews>
    <sheetView workbookViewId="0">
      <selection activeCell="B1" sqref="B1:B9"/>
    </sheetView>
  </sheetViews>
  <sheetFormatPr defaultRowHeight="28.5"/>
  <cols>
    <col min="1" max="1" width="3" style="79" customWidth="1"/>
    <col min="2" max="2" width="94" style="108" customWidth="1"/>
    <col min="3" max="16384" width="9.140625" style="79"/>
  </cols>
  <sheetData>
    <row r="1" spans="1:11" ht="27.75">
      <c r="A1" s="81">
        <v>1</v>
      </c>
      <c r="B1" s="107" t="s">
        <v>200</v>
      </c>
      <c r="C1" s="81"/>
      <c r="D1" s="81"/>
      <c r="E1" s="81"/>
      <c r="F1" s="81"/>
      <c r="G1" s="81"/>
      <c r="H1" s="81"/>
      <c r="I1" s="81"/>
      <c r="J1" s="81"/>
      <c r="K1" s="81"/>
    </row>
    <row r="2" spans="1:11">
      <c r="A2" s="81">
        <v>2</v>
      </c>
      <c r="B2" s="108" t="s">
        <v>227</v>
      </c>
      <c r="C2" s="81"/>
      <c r="D2" s="81"/>
      <c r="E2" s="81"/>
      <c r="F2" s="81"/>
      <c r="G2" s="81"/>
      <c r="H2" s="81"/>
      <c r="I2" s="81"/>
      <c r="J2" s="81"/>
      <c r="K2" s="81"/>
    </row>
    <row r="3" spans="1:11">
      <c r="A3" s="81">
        <v>3</v>
      </c>
      <c r="B3" s="108" t="s">
        <v>228</v>
      </c>
      <c r="C3" s="81"/>
      <c r="D3" s="81"/>
      <c r="E3" s="81"/>
      <c r="F3" s="81"/>
      <c r="G3" s="81"/>
      <c r="H3" s="81"/>
      <c r="I3" s="81"/>
      <c r="J3" s="81"/>
      <c r="K3" s="81"/>
    </row>
    <row r="4" spans="1:11">
      <c r="A4" s="81">
        <v>4</v>
      </c>
      <c r="B4" s="108" t="s">
        <v>229</v>
      </c>
      <c r="C4" s="81"/>
      <c r="D4" s="81"/>
      <c r="E4" s="81"/>
      <c r="F4" s="81"/>
      <c r="G4" s="81"/>
      <c r="H4" s="81"/>
      <c r="I4" s="81"/>
      <c r="J4" s="81"/>
      <c r="K4" s="81"/>
    </row>
    <row r="5" spans="1:11">
      <c r="A5" s="81">
        <v>5</v>
      </c>
      <c r="B5" s="108" t="s">
        <v>214</v>
      </c>
      <c r="C5" s="81"/>
      <c r="D5" s="81"/>
      <c r="E5" s="81"/>
      <c r="F5" s="81"/>
      <c r="G5" s="81"/>
      <c r="H5" s="81"/>
      <c r="I5" s="81"/>
      <c r="J5" s="81"/>
      <c r="K5" s="81"/>
    </row>
    <row r="6" spans="1:11">
      <c r="A6" s="81">
        <v>6</v>
      </c>
      <c r="B6" s="108" t="s">
        <v>230</v>
      </c>
      <c r="C6" s="81"/>
      <c r="D6" s="81"/>
      <c r="E6" s="81"/>
      <c r="F6" s="81"/>
      <c r="G6" s="81"/>
      <c r="H6" s="81"/>
      <c r="I6" s="81"/>
      <c r="J6" s="81"/>
      <c r="K6" s="81"/>
    </row>
    <row r="7" spans="1:11">
      <c r="A7" s="81">
        <v>7</v>
      </c>
      <c r="B7" s="108" t="s">
        <v>231</v>
      </c>
      <c r="C7" s="81"/>
      <c r="D7" s="81"/>
      <c r="E7" s="81"/>
      <c r="F7" s="81"/>
      <c r="G7" s="81"/>
      <c r="H7" s="81"/>
      <c r="I7" s="81"/>
      <c r="J7" s="81"/>
      <c r="K7" s="81"/>
    </row>
    <row r="8" spans="1:11">
      <c r="A8" s="81">
        <v>8</v>
      </c>
      <c r="B8" s="108" t="s">
        <v>232</v>
      </c>
      <c r="C8" s="81"/>
      <c r="D8" s="81"/>
      <c r="E8" s="81"/>
      <c r="F8" s="81"/>
      <c r="G8" s="81"/>
      <c r="H8" s="81"/>
      <c r="I8" s="81"/>
      <c r="J8" s="81"/>
      <c r="K8" s="81"/>
    </row>
    <row r="9" spans="1:11">
      <c r="A9" s="81">
        <v>9</v>
      </c>
      <c r="B9" s="108" t="s">
        <v>233</v>
      </c>
      <c r="C9" s="81"/>
      <c r="D9" s="81"/>
      <c r="E9" s="81"/>
      <c r="F9" s="81"/>
      <c r="G9" s="81"/>
      <c r="H9" s="81"/>
      <c r="I9" s="83"/>
      <c r="J9" s="81"/>
      <c r="K9" s="81"/>
    </row>
    <row r="10" spans="1:11" ht="27.75">
      <c r="A10" s="81">
        <v>10</v>
      </c>
      <c r="B10" s="107" t="s">
        <v>200</v>
      </c>
      <c r="C10" s="81"/>
      <c r="D10" s="81"/>
      <c r="E10" s="81"/>
      <c r="F10" s="81"/>
      <c r="G10" s="81"/>
      <c r="H10" s="81"/>
      <c r="I10" s="81"/>
      <c r="J10" s="81"/>
      <c r="K10" s="81"/>
    </row>
    <row r="11" spans="1:11">
      <c r="A11" s="81">
        <v>11</v>
      </c>
      <c r="B11" s="108" t="s">
        <v>227</v>
      </c>
      <c r="C11" s="81"/>
      <c r="D11" s="81"/>
      <c r="E11" s="81"/>
      <c r="F11" s="81"/>
      <c r="G11" s="81"/>
      <c r="H11" s="81"/>
      <c r="I11" s="81"/>
      <c r="J11" s="81"/>
      <c r="K11" s="81"/>
    </row>
    <row r="12" spans="1:11">
      <c r="A12" s="81">
        <v>12</v>
      </c>
      <c r="B12" s="108" t="s">
        <v>228</v>
      </c>
      <c r="C12" s="81"/>
      <c r="D12" s="81"/>
      <c r="E12" s="81"/>
      <c r="F12" s="81"/>
      <c r="G12" s="81"/>
      <c r="H12" s="81"/>
      <c r="I12" s="81"/>
      <c r="J12" s="81"/>
      <c r="K12" s="81"/>
    </row>
    <row r="13" spans="1:11">
      <c r="A13" s="81">
        <v>13</v>
      </c>
      <c r="B13" s="108" t="s">
        <v>229</v>
      </c>
      <c r="C13" s="81"/>
      <c r="D13" s="81"/>
      <c r="E13" s="81"/>
      <c r="F13" s="81"/>
      <c r="G13" s="81"/>
      <c r="H13" s="81"/>
      <c r="I13" s="81"/>
      <c r="J13" s="81"/>
      <c r="K13" s="81"/>
    </row>
    <row r="14" spans="1:11">
      <c r="A14" s="81">
        <v>14</v>
      </c>
      <c r="B14" s="108" t="s">
        <v>214</v>
      </c>
      <c r="C14" s="81"/>
      <c r="D14" s="81"/>
      <c r="E14" s="81"/>
      <c r="F14" s="81"/>
      <c r="G14" s="81"/>
      <c r="H14" s="81"/>
      <c r="I14" s="81"/>
      <c r="J14" s="81"/>
      <c r="K14" s="81"/>
    </row>
    <row r="15" spans="1:11">
      <c r="A15" s="81">
        <v>15</v>
      </c>
      <c r="B15" s="108" t="s">
        <v>230</v>
      </c>
      <c r="C15" s="81"/>
      <c r="D15" s="81"/>
      <c r="E15" s="81"/>
      <c r="F15" s="81"/>
      <c r="G15" s="81"/>
      <c r="H15" s="81"/>
      <c r="I15" s="81"/>
      <c r="J15" s="81"/>
      <c r="K15" s="81"/>
    </row>
    <row r="16" spans="1:11">
      <c r="A16" s="81">
        <v>16</v>
      </c>
      <c r="B16" s="108" t="s">
        <v>231</v>
      </c>
      <c r="C16" s="81"/>
      <c r="D16" s="81"/>
      <c r="E16" s="81"/>
      <c r="F16" s="81"/>
      <c r="G16" s="81"/>
      <c r="H16" s="81"/>
      <c r="I16" s="81"/>
      <c r="J16" s="81"/>
      <c r="K16" s="81"/>
    </row>
    <row r="17" spans="1:16">
      <c r="A17" s="81">
        <v>17</v>
      </c>
      <c r="B17" s="108" t="s">
        <v>232</v>
      </c>
      <c r="C17" s="81"/>
      <c r="D17" s="81"/>
      <c r="E17" s="81"/>
      <c r="F17" s="81"/>
      <c r="G17" s="81"/>
      <c r="H17" s="81"/>
      <c r="I17" s="81"/>
      <c r="J17" s="81"/>
      <c r="K17" s="81"/>
    </row>
    <row r="18" spans="1:16">
      <c r="A18" s="81">
        <v>18</v>
      </c>
      <c r="B18" s="108" t="s">
        <v>233</v>
      </c>
      <c r="C18" s="81"/>
      <c r="D18" s="81"/>
      <c r="E18" s="81"/>
      <c r="F18" s="81"/>
      <c r="G18" s="81"/>
      <c r="H18" s="81"/>
      <c r="I18" s="81"/>
      <c r="J18" s="81"/>
      <c r="K18" s="81"/>
    </row>
    <row r="19" spans="1:16" ht="27.75">
      <c r="A19" s="81">
        <v>19</v>
      </c>
      <c r="B19" s="107" t="s">
        <v>200</v>
      </c>
      <c r="C19" s="81"/>
      <c r="D19" s="81"/>
      <c r="E19" s="81"/>
      <c r="F19" s="81"/>
      <c r="G19" s="81"/>
      <c r="H19" s="81"/>
      <c r="I19" s="81"/>
      <c r="J19" s="81"/>
      <c r="K19" s="81"/>
    </row>
    <row r="20" spans="1:16">
      <c r="A20" s="81">
        <v>20</v>
      </c>
      <c r="B20" s="108" t="s">
        <v>227</v>
      </c>
      <c r="C20" s="81"/>
      <c r="D20" s="81"/>
      <c r="E20" s="81"/>
      <c r="F20" s="81"/>
      <c r="G20" s="81"/>
      <c r="H20" s="81"/>
      <c r="I20" s="81"/>
      <c r="J20" s="81"/>
      <c r="K20" s="81"/>
    </row>
    <row r="21" spans="1:16">
      <c r="A21" s="81"/>
      <c r="B21" s="108" t="s">
        <v>228</v>
      </c>
      <c r="C21" s="81"/>
      <c r="D21" s="81"/>
      <c r="E21" s="81"/>
      <c r="F21" s="81"/>
      <c r="G21" s="81"/>
      <c r="H21" s="81"/>
      <c r="I21" s="81"/>
      <c r="J21" s="81"/>
      <c r="K21" s="81"/>
    </row>
    <row r="22" spans="1:16">
      <c r="A22" s="81"/>
      <c r="B22" s="108" t="s">
        <v>229</v>
      </c>
      <c r="C22" s="81"/>
      <c r="D22" s="81"/>
      <c r="E22" s="81"/>
      <c r="F22" s="81"/>
      <c r="G22" s="81"/>
      <c r="H22" s="81"/>
      <c r="I22" s="81"/>
      <c r="J22" s="81"/>
      <c r="K22" s="81"/>
    </row>
    <row r="23" spans="1:16">
      <c r="A23" s="81"/>
      <c r="B23" s="108" t="s">
        <v>214</v>
      </c>
      <c r="C23" s="81"/>
      <c r="D23" s="81"/>
      <c r="E23" s="81"/>
      <c r="F23" s="81"/>
      <c r="G23" s="81"/>
      <c r="H23" s="81"/>
      <c r="I23" s="81"/>
      <c r="J23" s="81"/>
      <c r="K23" s="81"/>
    </row>
    <row r="24" spans="1:16">
      <c r="A24" s="81"/>
      <c r="B24" s="108" t="s">
        <v>230</v>
      </c>
      <c r="C24" s="81"/>
      <c r="D24" s="81"/>
      <c r="E24" s="81"/>
      <c r="F24" s="81"/>
      <c r="G24" s="81"/>
      <c r="H24" s="81"/>
      <c r="I24" s="81"/>
      <c r="J24" s="81"/>
      <c r="K24" s="81"/>
    </row>
    <row r="25" spans="1:16">
      <c r="A25" s="81"/>
      <c r="B25" s="108" t="s">
        <v>231</v>
      </c>
      <c r="C25" s="81"/>
      <c r="D25" s="81"/>
      <c r="E25" s="81"/>
      <c r="F25" s="81"/>
      <c r="G25" s="81"/>
      <c r="H25" s="81"/>
      <c r="I25" s="81"/>
      <c r="J25" s="81"/>
      <c r="K25" s="81"/>
    </row>
    <row r="26" spans="1:16">
      <c r="A26" s="81"/>
      <c r="B26" s="108" t="s">
        <v>232</v>
      </c>
      <c r="C26" s="81"/>
      <c r="D26" s="81"/>
      <c r="E26" s="81"/>
      <c r="F26" s="81"/>
      <c r="G26" s="81"/>
      <c r="H26" s="81"/>
      <c r="I26" s="81"/>
      <c r="J26" s="81"/>
      <c r="K26" s="81"/>
    </row>
    <row r="27" spans="1:16">
      <c r="A27" s="81"/>
      <c r="B27" s="108" t="s">
        <v>233</v>
      </c>
      <c r="C27" s="81"/>
      <c r="D27" s="81"/>
      <c r="E27" s="81"/>
      <c r="F27" s="81"/>
      <c r="G27" s="81"/>
      <c r="H27" s="81"/>
      <c r="I27" s="81"/>
      <c r="J27" s="81"/>
      <c r="K27" s="81"/>
    </row>
    <row r="28" spans="1:16">
      <c r="A28" s="81"/>
      <c r="C28" s="81"/>
      <c r="D28" s="81"/>
      <c r="E28" s="81"/>
      <c r="F28" s="81"/>
      <c r="G28" s="81"/>
      <c r="H28" s="81"/>
      <c r="I28" s="81"/>
      <c r="J28" s="81"/>
      <c r="K28" s="81"/>
    </row>
    <row r="29" spans="1:16">
      <c r="A29" s="81"/>
      <c r="C29" s="81"/>
      <c r="D29" s="81"/>
      <c r="E29" s="81"/>
      <c r="F29" s="81"/>
      <c r="G29" s="81"/>
      <c r="H29" s="81"/>
      <c r="I29" s="81"/>
      <c r="J29" s="81"/>
      <c r="K29" s="81"/>
    </row>
    <row r="30" spans="1:16">
      <c r="A30" s="81"/>
      <c r="C30" s="81"/>
      <c r="D30" s="81"/>
      <c r="E30" s="81"/>
      <c r="F30" s="81"/>
      <c r="G30" s="81"/>
      <c r="H30" s="81"/>
      <c r="I30" s="81"/>
      <c r="J30" s="81"/>
      <c r="K30" s="81"/>
      <c r="P30" s="79" t="s">
        <v>208</v>
      </c>
    </row>
    <row r="31" spans="1:16">
      <c r="A31" s="81"/>
      <c r="C31" s="81"/>
      <c r="D31" s="81"/>
      <c r="E31" s="81"/>
      <c r="F31" s="81"/>
      <c r="G31" s="81"/>
      <c r="H31" s="81"/>
      <c r="I31" s="81"/>
      <c r="J31" s="81"/>
      <c r="K31" s="81"/>
    </row>
    <row r="32" spans="1:16">
      <c r="A32" s="81"/>
      <c r="C32" s="81"/>
      <c r="D32" s="81"/>
      <c r="E32" s="81"/>
      <c r="F32" s="81"/>
      <c r="G32" s="81"/>
      <c r="H32" s="81"/>
      <c r="I32" s="81"/>
      <c r="J32" s="81"/>
      <c r="K32" s="81"/>
    </row>
    <row r="33" spans="1:11">
      <c r="A33" s="81"/>
      <c r="C33" s="81"/>
      <c r="D33" s="81"/>
      <c r="E33" s="81"/>
      <c r="F33" s="81"/>
      <c r="G33" s="81"/>
      <c r="H33" s="81"/>
      <c r="I33" s="81"/>
      <c r="J33" s="81"/>
      <c r="K33" s="81"/>
    </row>
    <row r="34" spans="1:11">
      <c r="A34" s="81"/>
      <c r="C34" s="81"/>
      <c r="D34" s="81"/>
      <c r="E34" s="81"/>
      <c r="F34" s="81"/>
      <c r="G34" s="81"/>
      <c r="H34" s="81"/>
      <c r="I34" s="81"/>
      <c r="J34" s="81"/>
      <c r="K34" s="81"/>
    </row>
    <row r="35" spans="1:11">
      <c r="A35" s="81"/>
      <c r="C35" s="81"/>
      <c r="D35" s="81"/>
      <c r="E35" s="81"/>
      <c r="F35" s="81"/>
      <c r="G35" s="81"/>
      <c r="H35" s="81"/>
      <c r="I35" s="81"/>
      <c r="J35" s="81"/>
      <c r="K35" s="81"/>
    </row>
    <row r="36" spans="1:11">
      <c r="A36" s="81"/>
      <c r="C36" s="81"/>
      <c r="D36" s="81"/>
      <c r="E36" s="81"/>
      <c r="F36" s="81"/>
      <c r="G36" s="81"/>
      <c r="H36" s="81"/>
      <c r="I36" s="81"/>
      <c r="J36" s="81"/>
      <c r="K36" s="81"/>
    </row>
    <row r="37" spans="1:11">
      <c r="A37" s="81"/>
      <c r="C37" s="81"/>
      <c r="D37" s="81"/>
      <c r="E37" s="81"/>
      <c r="F37" s="81"/>
      <c r="G37" s="81"/>
      <c r="H37" s="81"/>
      <c r="I37" s="81"/>
      <c r="J37" s="81"/>
      <c r="K37" s="81"/>
    </row>
    <row r="38" spans="1:11">
      <c r="A38" s="81"/>
      <c r="C38" s="81"/>
      <c r="D38" s="81"/>
      <c r="E38" s="81"/>
      <c r="F38" s="81"/>
      <c r="G38" s="81"/>
      <c r="H38" s="81"/>
      <c r="I38" s="81"/>
      <c r="J38" s="81"/>
      <c r="K38" s="81"/>
    </row>
    <row r="39" spans="1:11">
      <c r="A39" s="81"/>
      <c r="C39" s="81"/>
      <c r="D39" s="81"/>
      <c r="E39" s="81"/>
      <c r="F39" s="81"/>
      <c r="G39" s="81"/>
      <c r="H39" s="81"/>
      <c r="I39" s="81"/>
      <c r="J39" s="81"/>
      <c r="K39" s="81"/>
    </row>
    <row r="40" spans="1:11">
      <c r="A40" s="81"/>
      <c r="C40" s="81"/>
      <c r="D40" s="81"/>
      <c r="E40" s="81"/>
      <c r="F40" s="81"/>
      <c r="G40" s="81"/>
      <c r="H40" s="81"/>
      <c r="I40" s="81"/>
      <c r="J40" s="81"/>
      <c r="K40" s="81"/>
    </row>
    <row r="41" spans="1:11">
      <c r="A41" s="81"/>
      <c r="C41" s="81"/>
      <c r="D41" s="81"/>
      <c r="E41" s="81"/>
      <c r="F41" s="81"/>
      <c r="G41" s="81"/>
      <c r="H41" s="81"/>
      <c r="I41" s="81"/>
      <c r="J41" s="81"/>
      <c r="K41" s="81"/>
    </row>
    <row r="42" spans="1:11">
      <c r="A42" s="81"/>
      <c r="C42" s="81"/>
      <c r="D42" s="81"/>
      <c r="E42" s="81"/>
      <c r="F42" s="81"/>
      <c r="G42" s="81"/>
      <c r="H42" s="81"/>
      <c r="I42" s="81"/>
      <c r="J42" s="81"/>
      <c r="K42" s="81"/>
    </row>
    <row r="43" spans="1:11">
      <c r="A43" s="81"/>
      <c r="C43" s="81"/>
      <c r="D43" s="81"/>
      <c r="E43" s="81"/>
      <c r="F43" s="81"/>
      <c r="G43" s="81"/>
      <c r="H43" s="81"/>
      <c r="I43" s="81"/>
      <c r="J43" s="81"/>
      <c r="K43" s="81"/>
    </row>
    <row r="44" spans="1:11">
      <c r="A44" s="81"/>
      <c r="C44" s="81"/>
      <c r="D44" s="81"/>
      <c r="E44" s="81"/>
      <c r="F44" s="81"/>
      <c r="G44" s="81"/>
      <c r="H44" s="81"/>
      <c r="I44" s="81"/>
      <c r="J44" s="81"/>
      <c r="K44" s="81"/>
    </row>
    <row r="45" spans="1:11">
      <c r="A45" s="81"/>
      <c r="C45" s="81"/>
      <c r="D45" s="81"/>
      <c r="E45" s="81"/>
      <c r="F45" s="81"/>
      <c r="G45" s="81"/>
      <c r="H45" s="81"/>
      <c r="I45" s="81"/>
      <c r="J45" s="81"/>
      <c r="K45" s="81"/>
    </row>
    <row r="46" spans="1:11">
      <c r="A46" s="81"/>
      <c r="C46" s="81"/>
      <c r="D46" s="81"/>
      <c r="E46" s="81"/>
      <c r="F46" s="81"/>
      <c r="G46" s="81"/>
      <c r="H46" s="81"/>
      <c r="I46" s="81"/>
      <c r="J46" s="81"/>
      <c r="K46" s="81"/>
    </row>
    <row r="47" spans="1:11">
      <c r="A47" s="81"/>
      <c r="C47" s="81"/>
      <c r="D47" s="81"/>
      <c r="E47" s="81"/>
      <c r="F47" s="81"/>
      <c r="G47" s="81"/>
      <c r="H47" s="81"/>
      <c r="I47" s="81"/>
      <c r="J47" s="81"/>
      <c r="K47" s="81"/>
    </row>
    <row r="48" spans="1:11">
      <c r="A48" s="81"/>
      <c r="C48" s="81"/>
      <c r="D48" s="81"/>
      <c r="E48" s="81"/>
      <c r="F48" s="81"/>
      <c r="G48" s="81"/>
      <c r="H48" s="81"/>
      <c r="I48" s="81"/>
      <c r="J48" s="81"/>
      <c r="K48" s="81"/>
    </row>
    <row r="49" spans="1:11">
      <c r="A49" s="81"/>
      <c r="C49" s="81"/>
      <c r="D49" s="81"/>
      <c r="E49" s="81"/>
      <c r="F49" s="81"/>
      <c r="G49" s="81"/>
      <c r="H49" s="81"/>
      <c r="I49" s="81"/>
      <c r="J49" s="81"/>
      <c r="K49" s="81"/>
    </row>
    <row r="50" spans="1:11">
      <c r="A50" s="81"/>
      <c r="C50" s="81"/>
      <c r="D50" s="81"/>
      <c r="E50" s="81"/>
      <c r="F50" s="81"/>
      <c r="G50" s="81"/>
      <c r="H50" s="81"/>
      <c r="I50" s="81"/>
      <c r="J50" s="81"/>
      <c r="K50" s="81"/>
    </row>
    <row r="51" spans="1:11">
      <c r="A51" s="81"/>
      <c r="C51" s="81"/>
      <c r="D51" s="81"/>
      <c r="E51" s="81"/>
      <c r="F51" s="81"/>
      <c r="G51" s="81"/>
      <c r="H51" s="81"/>
      <c r="I51" s="81"/>
      <c r="J51" s="81"/>
      <c r="K51" s="81"/>
    </row>
    <row r="52" spans="1:11">
      <c r="A52" s="81"/>
      <c r="C52" s="81"/>
      <c r="D52" s="81"/>
      <c r="E52" s="81"/>
      <c r="F52" s="81"/>
      <c r="G52" s="81"/>
      <c r="H52" s="81"/>
      <c r="I52" s="81"/>
      <c r="J52" s="81"/>
      <c r="K52" s="81"/>
    </row>
    <row r="53" spans="1:11">
      <c r="A53" s="81"/>
      <c r="C53" s="81"/>
      <c r="D53" s="81"/>
      <c r="E53" s="81"/>
      <c r="F53" s="81"/>
      <c r="G53" s="81"/>
      <c r="H53" s="81"/>
      <c r="I53" s="81"/>
      <c r="J53" s="81"/>
      <c r="K53" s="81"/>
    </row>
    <row r="54" spans="1:11">
      <c r="A54" s="81"/>
      <c r="C54" s="81"/>
      <c r="D54" s="81"/>
      <c r="E54" s="81"/>
      <c r="F54" s="81"/>
      <c r="G54" s="81"/>
      <c r="H54" s="81"/>
      <c r="I54" s="81"/>
      <c r="J54" s="81"/>
      <c r="K54" s="81"/>
    </row>
    <row r="55" spans="1:11">
      <c r="A55" s="81"/>
      <c r="C55" s="81"/>
      <c r="D55" s="81"/>
      <c r="E55" s="81"/>
      <c r="F55" s="81"/>
      <c r="G55" s="81"/>
      <c r="H55" s="81"/>
      <c r="I55" s="81"/>
      <c r="J55" s="81"/>
      <c r="K55" s="81"/>
    </row>
    <row r="56" spans="1:11">
      <c r="A56" s="81"/>
      <c r="C56" s="81"/>
      <c r="D56" s="81"/>
      <c r="E56" s="81"/>
      <c r="F56" s="81"/>
      <c r="G56" s="81"/>
      <c r="H56" s="81"/>
      <c r="I56" s="81"/>
      <c r="J56" s="81"/>
      <c r="K56" s="81"/>
    </row>
    <row r="57" spans="1:11">
      <c r="A57" s="81"/>
      <c r="C57" s="81"/>
      <c r="D57" s="81"/>
      <c r="E57" s="81"/>
      <c r="F57" s="81"/>
      <c r="G57" s="81"/>
      <c r="H57" s="81"/>
      <c r="I57" s="81"/>
      <c r="J57" s="81"/>
      <c r="K57" s="81"/>
    </row>
    <row r="58" spans="1:11">
      <c r="A58" s="81"/>
      <c r="C58" s="81"/>
      <c r="D58" s="81"/>
      <c r="E58" s="81"/>
      <c r="F58" s="81"/>
      <c r="G58" s="81"/>
      <c r="H58" s="81"/>
      <c r="I58" s="81"/>
      <c r="J58" s="81"/>
      <c r="K58" s="81"/>
    </row>
    <row r="59" spans="1:11">
      <c r="A59" s="81"/>
      <c r="C59" s="81"/>
      <c r="D59" s="81"/>
      <c r="E59" s="81"/>
      <c r="F59" s="81"/>
      <c r="G59" s="81"/>
      <c r="H59" s="81"/>
      <c r="I59" s="81"/>
      <c r="J59" s="81"/>
      <c r="K59" s="81"/>
    </row>
    <row r="60" spans="1:11">
      <c r="A60" s="81"/>
      <c r="C60" s="81"/>
      <c r="D60" s="81"/>
      <c r="E60" s="81"/>
      <c r="F60" s="81"/>
      <c r="G60" s="81"/>
      <c r="H60" s="81"/>
      <c r="I60" s="81"/>
      <c r="J60" s="81"/>
      <c r="K60" s="81"/>
    </row>
    <row r="61" spans="1:11">
      <c r="A61" s="81"/>
      <c r="C61" s="81"/>
      <c r="D61" s="81"/>
      <c r="E61" s="81"/>
      <c r="F61" s="81"/>
      <c r="G61" s="81"/>
      <c r="H61" s="81"/>
      <c r="I61" s="81"/>
      <c r="J61" s="81"/>
      <c r="K61" s="81"/>
    </row>
    <row r="62" spans="1:11">
      <c r="A62" s="81"/>
      <c r="C62" s="81"/>
      <c r="D62" s="81"/>
      <c r="E62" s="81"/>
      <c r="F62" s="81"/>
      <c r="G62" s="81"/>
      <c r="H62" s="81"/>
      <c r="I62" s="81"/>
      <c r="J62" s="81"/>
      <c r="K62" s="81"/>
    </row>
    <row r="63" spans="1:11">
      <c r="A63" s="81"/>
      <c r="C63" s="81"/>
      <c r="D63" s="81"/>
      <c r="E63" s="81"/>
      <c r="F63" s="81"/>
      <c r="G63" s="81"/>
      <c r="H63" s="81"/>
      <c r="I63" s="81"/>
      <c r="J63" s="81"/>
      <c r="K63" s="81"/>
    </row>
    <row r="64" spans="1:11">
      <c r="A64" s="81"/>
      <c r="C64" s="81"/>
      <c r="D64" s="81"/>
      <c r="E64" s="81"/>
      <c r="F64" s="81"/>
      <c r="G64" s="81"/>
      <c r="H64" s="81"/>
      <c r="I64" s="81"/>
      <c r="J64" s="81"/>
      <c r="K64" s="81"/>
    </row>
    <row r="65" spans="1:11">
      <c r="A65" s="81"/>
      <c r="C65" s="81"/>
      <c r="D65" s="81"/>
      <c r="E65" s="81"/>
      <c r="F65" s="81"/>
      <c r="G65" s="81"/>
      <c r="H65" s="81"/>
      <c r="I65" s="81"/>
      <c r="J65" s="81"/>
      <c r="K65" s="81"/>
    </row>
    <row r="66" spans="1:11">
      <c r="A66" s="81"/>
      <c r="C66" s="81"/>
      <c r="D66" s="81"/>
      <c r="E66" s="81"/>
      <c r="F66" s="81"/>
      <c r="G66" s="81"/>
      <c r="H66" s="81"/>
      <c r="I66" s="81"/>
      <c r="J66" s="81"/>
      <c r="K66" s="81"/>
    </row>
    <row r="67" spans="1:11">
      <c r="A67" s="81"/>
      <c r="C67" s="81"/>
      <c r="D67" s="81"/>
      <c r="E67" s="81"/>
      <c r="F67" s="81"/>
      <c r="G67" s="81"/>
      <c r="H67" s="81"/>
      <c r="I67" s="81"/>
      <c r="J67" s="81"/>
      <c r="K67" s="81"/>
    </row>
    <row r="68" spans="1:11">
      <c r="A68" s="81"/>
      <c r="C68" s="81"/>
      <c r="D68" s="81"/>
      <c r="E68" s="81"/>
      <c r="F68" s="81"/>
      <c r="G68" s="81"/>
      <c r="H68" s="81"/>
      <c r="I68" s="81"/>
      <c r="J68" s="81"/>
      <c r="K68" s="81"/>
    </row>
    <row r="69" spans="1:11">
      <c r="A69" s="81"/>
      <c r="C69" s="81"/>
      <c r="D69" s="81"/>
      <c r="E69" s="81"/>
      <c r="F69" s="81"/>
      <c r="G69" s="81"/>
      <c r="H69" s="81"/>
      <c r="I69" s="81"/>
      <c r="J69" s="81"/>
      <c r="K69" s="81"/>
    </row>
    <row r="70" spans="1:11">
      <c r="A70" s="81"/>
      <c r="C70" s="81"/>
      <c r="D70" s="81"/>
      <c r="E70" s="81"/>
      <c r="F70" s="81"/>
      <c r="G70" s="81"/>
      <c r="H70" s="81"/>
      <c r="I70" s="81"/>
      <c r="J70" s="81"/>
      <c r="K70" s="81"/>
    </row>
    <row r="71" spans="1:11">
      <c r="A71" s="81"/>
      <c r="C71" s="81"/>
      <c r="D71" s="81"/>
      <c r="E71" s="81"/>
      <c r="F71" s="81"/>
      <c r="G71" s="81"/>
      <c r="H71" s="81"/>
      <c r="I71" s="81"/>
      <c r="J71" s="81"/>
      <c r="K71" s="81"/>
    </row>
    <row r="72" spans="1:11">
      <c r="A72" s="81"/>
      <c r="C72" s="81"/>
      <c r="D72" s="81"/>
      <c r="E72" s="81"/>
      <c r="F72" s="81"/>
      <c r="G72" s="81"/>
      <c r="H72" s="81"/>
      <c r="I72" s="81"/>
      <c r="J72" s="81"/>
      <c r="K72" s="81"/>
    </row>
    <row r="73" spans="1:11">
      <c r="A73" s="81"/>
      <c r="C73" s="81"/>
      <c r="D73" s="81"/>
      <c r="E73" s="81"/>
      <c r="F73" s="81"/>
      <c r="G73" s="81"/>
      <c r="H73" s="81"/>
      <c r="I73" s="81"/>
      <c r="J73" s="81"/>
      <c r="K73" s="81"/>
    </row>
    <row r="74" spans="1:11">
      <c r="A74" s="81"/>
      <c r="C74" s="81"/>
      <c r="D74" s="81"/>
      <c r="E74" s="81"/>
      <c r="F74" s="81"/>
      <c r="G74" s="81"/>
      <c r="H74" s="81"/>
      <c r="I74" s="81"/>
      <c r="J74" s="81"/>
      <c r="K74" s="81"/>
    </row>
    <row r="75" spans="1:11">
      <c r="A75" s="81"/>
      <c r="C75" s="81"/>
      <c r="D75" s="81"/>
      <c r="E75" s="81"/>
      <c r="F75" s="81"/>
      <c r="G75" s="81"/>
      <c r="H75" s="81"/>
      <c r="I75" s="81"/>
      <c r="J75" s="81"/>
      <c r="K75" s="81"/>
    </row>
    <row r="76" spans="1:11">
      <c r="A76" s="81"/>
      <c r="C76" s="81"/>
      <c r="D76" s="81"/>
      <c r="E76" s="81"/>
      <c r="F76" s="81"/>
      <c r="G76" s="81"/>
      <c r="H76" s="81"/>
      <c r="I76" s="81"/>
      <c r="J76" s="81"/>
      <c r="K76" s="81"/>
    </row>
    <row r="77" spans="1:11">
      <c r="A77" s="81"/>
      <c r="C77" s="81"/>
      <c r="D77" s="81"/>
      <c r="E77" s="81"/>
      <c r="F77" s="81"/>
      <c r="G77" s="81"/>
      <c r="H77" s="81"/>
      <c r="I77" s="81"/>
      <c r="J77" s="81"/>
      <c r="K77" s="81"/>
    </row>
    <row r="78" spans="1:11">
      <c r="A78" s="81"/>
      <c r="C78" s="81"/>
      <c r="D78" s="81"/>
      <c r="E78" s="81"/>
      <c r="F78" s="81"/>
      <c r="G78" s="81"/>
      <c r="H78" s="81"/>
      <c r="I78" s="81"/>
      <c r="J78" s="81"/>
      <c r="K78" s="81"/>
    </row>
    <row r="79" spans="1:11">
      <c r="A79" s="81"/>
      <c r="C79" s="81"/>
      <c r="D79" s="81"/>
      <c r="E79" s="81"/>
      <c r="F79" s="81"/>
      <c r="G79" s="81"/>
      <c r="H79" s="81"/>
      <c r="I79" s="81"/>
      <c r="J79" s="81"/>
      <c r="K79" s="81"/>
    </row>
    <row r="80" spans="1:11">
      <c r="A80" s="81"/>
      <c r="C80" s="81"/>
      <c r="D80" s="81"/>
      <c r="E80" s="81"/>
      <c r="F80" s="81"/>
      <c r="G80" s="81"/>
      <c r="H80" s="81"/>
      <c r="I80" s="81"/>
      <c r="J80" s="81"/>
      <c r="K80" s="81"/>
    </row>
    <row r="81" spans="1:11">
      <c r="A81" s="81"/>
      <c r="C81" s="81"/>
      <c r="D81" s="81"/>
      <c r="E81" s="81"/>
      <c r="F81" s="81"/>
      <c r="G81" s="81"/>
      <c r="H81" s="81"/>
      <c r="I81" s="81"/>
      <c r="J81" s="81"/>
      <c r="K81" s="81"/>
    </row>
    <row r="82" spans="1:11">
      <c r="A82" s="81"/>
      <c r="C82" s="81"/>
      <c r="D82" s="81"/>
      <c r="E82" s="81"/>
      <c r="F82" s="81"/>
      <c r="G82" s="81"/>
      <c r="H82" s="81"/>
      <c r="I82" s="81"/>
      <c r="J82" s="81"/>
      <c r="K82" s="81"/>
    </row>
    <row r="83" spans="1:11">
      <c r="A83" s="81"/>
      <c r="C83" s="81"/>
      <c r="D83" s="81"/>
      <c r="E83" s="81"/>
      <c r="F83" s="81"/>
      <c r="G83" s="81"/>
      <c r="H83" s="81"/>
      <c r="I83" s="81"/>
      <c r="J83" s="81"/>
      <c r="K83" s="81"/>
    </row>
    <row r="84" spans="1:11">
      <c r="A84" s="81"/>
      <c r="C84" s="81"/>
      <c r="D84" s="81"/>
      <c r="E84" s="81"/>
      <c r="F84" s="81"/>
      <c r="G84" s="81"/>
      <c r="H84" s="81"/>
      <c r="I84" s="81"/>
      <c r="J84" s="81"/>
      <c r="K84" s="81"/>
    </row>
    <row r="85" spans="1:11">
      <c r="A85" s="81"/>
      <c r="C85" s="81"/>
      <c r="D85" s="81"/>
      <c r="E85" s="81"/>
      <c r="F85" s="81"/>
      <c r="G85" s="81"/>
      <c r="H85" s="81"/>
      <c r="I85" s="81"/>
      <c r="J85" s="81"/>
      <c r="K85" s="81"/>
    </row>
    <row r="86" spans="1:11">
      <c r="A86" s="81"/>
      <c r="C86" s="81"/>
      <c r="D86" s="81"/>
      <c r="E86" s="81"/>
      <c r="F86" s="81"/>
      <c r="G86" s="81"/>
      <c r="H86" s="81"/>
      <c r="I86" s="81"/>
      <c r="J86" s="81"/>
      <c r="K86" s="81"/>
    </row>
    <row r="87" spans="1:11">
      <c r="A87" s="81"/>
      <c r="C87" s="81"/>
      <c r="D87" s="81"/>
      <c r="E87" s="81"/>
      <c r="F87" s="81"/>
      <c r="G87" s="81"/>
      <c r="H87" s="81"/>
      <c r="I87" s="81"/>
      <c r="J87" s="81"/>
      <c r="K87" s="81"/>
    </row>
    <row r="88" spans="1:11">
      <c r="A88" s="81"/>
      <c r="C88" s="81"/>
      <c r="D88" s="81"/>
      <c r="E88" s="81"/>
      <c r="F88" s="81"/>
      <c r="G88" s="81"/>
      <c r="H88" s="81"/>
      <c r="I88" s="81"/>
      <c r="J88" s="81"/>
      <c r="K88" s="81"/>
    </row>
    <row r="89" spans="1:11">
      <c r="A89" s="81"/>
      <c r="C89" s="81"/>
      <c r="D89" s="81"/>
      <c r="E89" s="81"/>
      <c r="F89" s="81"/>
      <c r="G89" s="81"/>
      <c r="H89" s="81"/>
      <c r="I89" s="81"/>
      <c r="J89" s="81"/>
      <c r="K89" s="81"/>
    </row>
    <row r="90" spans="1:11">
      <c r="A90" s="81"/>
      <c r="C90" s="81"/>
      <c r="D90" s="81"/>
      <c r="E90" s="81"/>
      <c r="F90" s="81"/>
      <c r="G90" s="81"/>
      <c r="H90" s="81"/>
      <c r="I90" s="81"/>
      <c r="J90" s="81"/>
      <c r="K90" s="81"/>
    </row>
    <row r="91" spans="1:11">
      <c r="A91" s="81"/>
      <c r="C91" s="81"/>
      <c r="D91" s="81"/>
      <c r="E91" s="81"/>
      <c r="F91" s="81"/>
      <c r="G91" s="81"/>
      <c r="H91" s="81"/>
      <c r="I91" s="81"/>
      <c r="J91" s="81"/>
      <c r="K91" s="81"/>
    </row>
    <row r="92" spans="1:11">
      <c r="A92" s="81"/>
      <c r="C92" s="81"/>
      <c r="D92" s="81"/>
      <c r="E92" s="81"/>
      <c r="F92" s="81"/>
      <c r="G92" s="81"/>
      <c r="H92" s="81"/>
      <c r="I92" s="81"/>
      <c r="J92" s="81"/>
      <c r="K92" s="81"/>
    </row>
  </sheetData>
  <sheetProtection algorithmName="SHA-512" hashValue="ge989HdlrubGaMJhV1tQtxQWANdP/27vRfQY3Qp4b+mojucUv3jfRVdSb2GXAg7ZRzmKCOYuWNnMe0xSA6zkzQ==" saltValue="uXAYNrC7VuGa11IPGpYK2Q==" spinCount="100000" sheet="1" selectLockedCells="1" selectUnlockedCells="1"/>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Лист10"/>
  <dimension ref="A1:L92"/>
  <sheetViews>
    <sheetView workbookViewId="0">
      <selection activeCell="I16" sqref="I15:I16"/>
    </sheetView>
  </sheetViews>
  <sheetFormatPr defaultRowHeight="23.25"/>
  <cols>
    <col min="1" max="1" width="3" style="79" bestFit="1" customWidth="1"/>
    <col min="2" max="2" width="29.5703125" style="99" customWidth="1"/>
    <col min="3" max="3" width="47.42578125" style="79" customWidth="1"/>
    <col min="4" max="16384" width="9.140625" style="79"/>
  </cols>
  <sheetData>
    <row r="1" spans="1:12" ht="15">
      <c r="A1" s="81">
        <v>1</v>
      </c>
      <c r="B1" s="138" t="s">
        <v>280</v>
      </c>
      <c r="D1" s="81"/>
      <c r="E1" s="81"/>
      <c r="F1" s="81"/>
      <c r="G1" s="81"/>
      <c r="H1" s="81"/>
      <c r="I1" s="81"/>
      <c r="J1" s="81"/>
      <c r="K1" s="81"/>
      <c r="L1" s="81"/>
    </row>
    <row r="2" spans="1:12" ht="15">
      <c r="A2" s="81">
        <v>2</v>
      </c>
      <c r="B2" s="138" t="s">
        <v>281</v>
      </c>
      <c r="D2" s="81"/>
      <c r="E2" s="81"/>
      <c r="F2" s="81"/>
      <c r="G2" s="81"/>
      <c r="H2" s="81"/>
      <c r="I2" s="81"/>
      <c r="J2" s="81"/>
      <c r="K2" s="81"/>
      <c r="L2" s="81"/>
    </row>
    <row r="3" spans="1:12" ht="15">
      <c r="A3" s="81">
        <v>3</v>
      </c>
      <c r="B3" s="138" t="s">
        <v>282</v>
      </c>
      <c r="D3" s="81"/>
      <c r="E3" s="81"/>
      <c r="F3" s="81"/>
      <c r="G3" s="81"/>
      <c r="H3" s="81"/>
      <c r="I3" s="81"/>
      <c r="J3" s="81"/>
      <c r="K3" s="81"/>
      <c r="L3" s="81"/>
    </row>
    <row r="4" spans="1:12" ht="15">
      <c r="A4" s="81">
        <v>4</v>
      </c>
      <c r="B4" s="138" t="s">
        <v>283</v>
      </c>
      <c r="D4" s="81"/>
      <c r="E4" s="81"/>
      <c r="F4" s="81"/>
      <c r="G4" s="81"/>
      <c r="H4" s="81"/>
      <c r="I4" s="81"/>
      <c r="J4" s="81"/>
      <c r="K4" s="81"/>
      <c r="L4" s="81"/>
    </row>
    <row r="5" spans="1:12" ht="15">
      <c r="A5" s="81">
        <v>5</v>
      </c>
      <c r="B5" s="138" t="s">
        <v>284</v>
      </c>
      <c r="D5" s="81"/>
      <c r="E5" s="81"/>
      <c r="F5" s="81"/>
      <c r="G5" s="81"/>
      <c r="H5" s="81"/>
      <c r="I5" s="81"/>
      <c r="J5" s="81"/>
      <c r="K5" s="81"/>
      <c r="L5" s="81"/>
    </row>
    <row r="6" spans="1:12" ht="15">
      <c r="A6" s="81">
        <v>6</v>
      </c>
      <c r="B6" s="138" t="s">
        <v>285</v>
      </c>
      <c r="D6" s="81"/>
      <c r="E6" s="81"/>
      <c r="F6" s="81"/>
      <c r="G6" s="81"/>
      <c r="H6" s="81"/>
      <c r="I6" s="81"/>
      <c r="J6" s="81"/>
      <c r="K6" s="81"/>
      <c r="L6" s="81"/>
    </row>
    <row r="7" spans="1:12" ht="15">
      <c r="A7" s="81">
        <v>7</v>
      </c>
      <c r="B7" s="138" t="s">
        <v>286</v>
      </c>
      <c r="D7" s="81"/>
      <c r="E7" s="81"/>
      <c r="F7" s="81"/>
      <c r="G7" s="81"/>
      <c r="H7" s="81"/>
      <c r="I7" s="81"/>
      <c r="J7" s="81"/>
      <c r="K7" s="81"/>
      <c r="L7" s="81"/>
    </row>
    <row r="8" spans="1:12" ht="15">
      <c r="A8" s="81">
        <v>8</v>
      </c>
      <c r="B8" s="138" t="s">
        <v>287</v>
      </c>
      <c r="D8" s="81"/>
      <c r="E8" s="81"/>
      <c r="F8" s="81"/>
      <c r="G8" s="81"/>
      <c r="H8" s="81"/>
      <c r="I8" s="81"/>
      <c r="J8" s="81"/>
      <c r="K8" s="81"/>
      <c r="L8" s="81"/>
    </row>
    <row r="9" spans="1:12" ht="22.5">
      <c r="A9" s="81">
        <v>9</v>
      </c>
      <c r="B9" s="138" t="s">
        <v>288</v>
      </c>
      <c r="D9" s="81"/>
      <c r="E9" s="81"/>
      <c r="F9" s="81"/>
      <c r="G9" s="81"/>
      <c r="H9" s="81"/>
      <c r="I9" s="81"/>
      <c r="J9" s="83"/>
      <c r="K9" s="81"/>
      <c r="L9" s="81"/>
    </row>
    <row r="10" spans="1:12" ht="15">
      <c r="A10" s="81">
        <v>10</v>
      </c>
      <c r="B10" s="138" t="s">
        <v>289</v>
      </c>
      <c r="D10" s="81"/>
      <c r="E10" s="81"/>
      <c r="F10" s="81"/>
      <c r="G10" s="81"/>
      <c r="H10" s="81"/>
      <c r="I10" s="81"/>
      <c r="J10" s="81"/>
      <c r="K10" s="81"/>
      <c r="L10" s="81"/>
    </row>
    <row r="11" spans="1:12">
      <c r="A11" s="81">
        <v>11</v>
      </c>
      <c r="B11" s="106" t="s">
        <v>194</v>
      </c>
      <c r="D11" s="81"/>
      <c r="E11" s="81"/>
      <c r="F11" s="81"/>
      <c r="G11" s="81"/>
      <c r="H11" s="81"/>
      <c r="I11" s="81"/>
      <c r="J11" s="81"/>
      <c r="K11" s="81"/>
      <c r="L11" s="81"/>
    </row>
    <row r="12" spans="1:12">
      <c r="A12" s="81">
        <v>12</v>
      </c>
      <c r="B12" s="98" t="s">
        <v>195</v>
      </c>
      <c r="C12" s="81"/>
      <c r="D12" s="81"/>
      <c r="E12" s="81"/>
      <c r="F12" s="81"/>
      <c r="G12" s="81"/>
      <c r="H12" s="81"/>
      <c r="I12" s="81"/>
      <c r="J12" s="81"/>
      <c r="K12" s="81"/>
      <c r="L12" s="81"/>
    </row>
    <row r="13" spans="1:12">
      <c r="A13" s="81">
        <v>13</v>
      </c>
      <c r="B13" s="106" t="s">
        <v>226</v>
      </c>
      <c r="C13" s="81"/>
      <c r="D13" s="81"/>
      <c r="E13" s="81"/>
      <c r="F13" s="81"/>
      <c r="G13" s="81"/>
      <c r="H13" s="81"/>
      <c r="I13" s="81"/>
      <c r="J13" s="81"/>
      <c r="K13" s="81"/>
      <c r="L13" s="81"/>
    </row>
    <row r="14" spans="1:12">
      <c r="A14" s="81">
        <v>14</v>
      </c>
      <c r="B14" s="106" t="s">
        <v>74</v>
      </c>
      <c r="C14" s="81"/>
      <c r="D14" s="81"/>
      <c r="E14" s="81"/>
      <c r="F14" s="81"/>
      <c r="G14" s="81"/>
      <c r="H14" s="81"/>
      <c r="I14" s="81"/>
      <c r="J14" s="81"/>
      <c r="K14" s="81"/>
      <c r="L14" s="81"/>
    </row>
    <row r="15" spans="1:12">
      <c r="A15" s="81">
        <v>15</v>
      </c>
      <c r="B15" s="106" t="s">
        <v>75</v>
      </c>
      <c r="C15" s="81"/>
      <c r="D15" s="81"/>
      <c r="E15" s="81"/>
      <c r="F15" s="81"/>
      <c r="G15" s="81"/>
      <c r="H15" s="81"/>
      <c r="I15" s="81"/>
      <c r="J15" s="81"/>
      <c r="K15" s="81"/>
      <c r="L15" s="81"/>
    </row>
    <row r="16" spans="1:12">
      <c r="A16" s="81">
        <v>16</v>
      </c>
      <c r="B16" s="106" t="s">
        <v>194</v>
      </c>
      <c r="C16" s="81"/>
      <c r="D16" s="81"/>
      <c r="E16" s="81"/>
      <c r="F16" s="81"/>
      <c r="G16" s="81"/>
      <c r="H16" s="81"/>
      <c r="I16" s="81"/>
      <c r="J16" s="81"/>
      <c r="K16" s="81"/>
      <c r="L16" s="81"/>
    </row>
    <row r="17" spans="1:12">
      <c r="A17" s="81">
        <v>17</v>
      </c>
      <c r="B17" s="98" t="s">
        <v>195</v>
      </c>
      <c r="C17" s="81"/>
      <c r="D17" s="81"/>
      <c r="E17" s="81"/>
      <c r="F17" s="81"/>
      <c r="G17" s="81"/>
      <c r="H17" s="81"/>
      <c r="I17" s="81"/>
      <c r="J17" s="81"/>
      <c r="K17" s="81"/>
      <c r="L17" s="81"/>
    </row>
    <row r="18" spans="1:12">
      <c r="A18" s="81">
        <v>18</v>
      </c>
      <c r="B18" s="106" t="s">
        <v>226</v>
      </c>
      <c r="C18" s="81"/>
      <c r="D18" s="81"/>
      <c r="E18" s="81"/>
      <c r="F18" s="81"/>
      <c r="G18" s="81"/>
      <c r="H18" s="81"/>
      <c r="I18" s="81"/>
      <c r="J18" s="81"/>
      <c r="K18" s="81"/>
      <c r="L18" s="81"/>
    </row>
    <row r="19" spans="1:12">
      <c r="A19" s="81">
        <v>19</v>
      </c>
      <c r="B19" s="106" t="s">
        <v>74</v>
      </c>
      <c r="C19" s="81"/>
      <c r="D19" s="81"/>
      <c r="E19" s="81"/>
      <c r="F19" s="81"/>
      <c r="G19" s="81"/>
      <c r="H19" s="81"/>
      <c r="I19" s="81"/>
      <c r="J19" s="81"/>
      <c r="K19" s="81"/>
      <c r="L19" s="81"/>
    </row>
    <row r="20" spans="1:12">
      <c r="A20" s="81">
        <v>20</v>
      </c>
      <c r="B20" s="106" t="s">
        <v>75</v>
      </c>
      <c r="C20" s="81"/>
      <c r="D20" s="81"/>
      <c r="E20" s="81"/>
      <c r="F20" s="81"/>
      <c r="G20" s="81"/>
      <c r="H20" s="81"/>
      <c r="I20" s="81"/>
      <c r="J20" s="81"/>
      <c r="K20" s="81"/>
      <c r="L20" s="81"/>
    </row>
    <row r="21" spans="1:12">
      <c r="A21" s="81"/>
      <c r="C21" s="81"/>
      <c r="D21" s="81"/>
      <c r="E21" s="81"/>
      <c r="F21" s="81"/>
      <c r="G21" s="81"/>
      <c r="H21" s="81"/>
      <c r="I21" s="81"/>
      <c r="J21" s="81"/>
      <c r="K21" s="81"/>
      <c r="L21" s="81"/>
    </row>
    <row r="22" spans="1:12">
      <c r="A22" s="81"/>
      <c r="B22" s="98"/>
      <c r="C22" s="81"/>
      <c r="D22" s="81"/>
      <c r="E22" s="81"/>
      <c r="F22" s="81"/>
      <c r="G22" s="81"/>
      <c r="H22" s="81"/>
      <c r="I22" s="81"/>
      <c r="J22" s="81"/>
      <c r="K22" s="81"/>
      <c r="L22" s="81"/>
    </row>
    <row r="23" spans="1:12">
      <c r="A23" s="81"/>
      <c r="B23" s="98"/>
      <c r="C23" s="81"/>
      <c r="D23" s="81"/>
      <c r="E23" s="81"/>
      <c r="F23" s="81"/>
      <c r="G23" s="81"/>
      <c r="H23" s="81"/>
      <c r="I23" s="81"/>
      <c r="J23" s="81"/>
      <c r="K23" s="81"/>
      <c r="L23" s="81"/>
    </row>
    <row r="24" spans="1:12">
      <c r="A24" s="81"/>
      <c r="B24" s="98"/>
      <c r="C24" s="81"/>
      <c r="D24" s="81"/>
      <c r="E24" s="81"/>
      <c r="F24" s="81"/>
      <c r="G24" s="81"/>
      <c r="H24" s="81"/>
      <c r="I24" s="81"/>
      <c r="J24" s="81"/>
      <c r="K24" s="81"/>
      <c r="L24" s="81"/>
    </row>
    <row r="25" spans="1:12">
      <c r="A25" s="81"/>
      <c r="B25" s="98"/>
      <c r="C25" s="81"/>
      <c r="D25" s="81"/>
      <c r="E25" s="81"/>
      <c r="F25" s="81"/>
      <c r="G25" s="81"/>
      <c r="H25" s="81"/>
      <c r="I25" s="81"/>
      <c r="J25" s="81"/>
      <c r="K25" s="81"/>
      <c r="L25" s="81"/>
    </row>
    <row r="26" spans="1:12">
      <c r="A26" s="81"/>
      <c r="B26" s="98"/>
      <c r="C26" s="81"/>
      <c r="D26" s="81"/>
      <c r="E26" s="81"/>
      <c r="F26" s="81"/>
      <c r="G26" s="81"/>
      <c r="H26" s="81"/>
      <c r="I26" s="81"/>
      <c r="J26" s="81"/>
      <c r="K26" s="81"/>
      <c r="L26" s="81"/>
    </row>
    <row r="27" spans="1:12">
      <c r="A27" s="81"/>
      <c r="B27" s="98"/>
      <c r="C27" s="81"/>
      <c r="D27" s="81"/>
      <c r="E27" s="81"/>
      <c r="F27" s="81"/>
      <c r="G27" s="81"/>
      <c r="H27" s="81"/>
      <c r="I27" s="81"/>
      <c r="J27" s="81"/>
      <c r="K27" s="81"/>
      <c r="L27" s="81"/>
    </row>
    <row r="28" spans="1:12">
      <c r="A28" s="81"/>
      <c r="B28" s="98"/>
      <c r="C28" s="81"/>
      <c r="D28" s="81"/>
      <c r="E28" s="81"/>
      <c r="F28" s="81"/>
      <c r="G28" s="81"/>
      <c r="H28" s="81"/>
      <c r="I28" s="81"/>
      <c r="J28" s="81"/>
      <c r="K28" s="81"/>
      <c r="L28" s="81"/>
    </row>
    <row r="29" spans="1:12">
      <c r="A29" s="81"/>
      <c r="B29" s="98"/>
      <c r="C29" s="81"/>
      <c r="D29" s="81"/>
      <c r="E29" s="81"/>
      <c r="F29" s="81"/>
      <c r="G29" s="81"/>
      <c r="H29" s="81"/>
      <c r="I29" s="81"/>
      <c r="J29" s="81"/>
      <c r="K29" s="81"/>
      <c r="L29" s="81"/>
    </row>
    <row r="30" spans="1:12">
      <c r="A30" s="81"/>
      <c r="B30" s="98"/>
      <c r="C30" s="81"/>
      <c r="D30" s="81"/>
      <c r="E30" s="81"/>
      <c r="F30" s="81"/>
      <c r="G30" s="81"/>
      <c r="H30" s="81"/>
      <c r="I30" s="81"/>
      <c r="J30" s="81"/>
      <c r="K30" s="81"/>
      <c r="L30" s="81"/>
    </row>
    <row r="31" spans="1:12">
      <c r="A31" s="81"/>
      <c r="B31" s="98"/>
      <c r="C31" s="81"/>
      <c r="D31" s="81"/>
      <c r="E31" s="81"/>
      <c r="F31" s="81"/>
      <c r="G31" s="81"/>
      <c r="H31" s="81"/>
      <c r="I31" s="81"/>
      <c r="J31" s="81"/>
      <c r="K31" s="81"/>
      <c r="L31" s="81"/>
    </row>
    <row r="32" spans="1:12">
      <c r="A32" s="81"/>
      <c r="B32" s="98"/>
      <c r="C32" s="81"/>
      <c r="D32" s="81"/>
      <c r="E32" s="81"/>
      <c r="F32" s="81"/>
      <c r="G32" s="81"/>
      <c r="H32" s="81"/>
      <c r="I32" s="81"/>
      <c r="J32" s="81"/>
      <c r="K32" s="81"/>
      <c r="L32" s="81"/>
    </row>
    <row r="33" spans="1:12">
      <c r="A33" s="81"/>
      <c r="B33" s="98"/>
      <c r="C33" s="81"/>
      <c r="D33" s="81"/>
      <c r="E33" s="81"/>
      <c r="F33" s="81"/>
      <c r="G33" s="81"/>
      <c r="H33" s="81"/>
      <c r="I33" s="81"/>
      <c r="J33" s="81"/>
      <c r="K33" s="81"/>
      <c r="L33" s="81"/>
    </row>
    <row r="34" spans="1:12">
      <c r="A34" s="81"/>
      <c r="B34" s="98"/>
      <c r="C34" s="81"/>
      <c r="D34" s="81"/>
      <c r="E34" s="81"/>
      <c r="F34" s="81"/>
      <c r="G34" s="81"/>
      <c r="H34" s="81"/>
      <c r="I34" s="81"/>
      <c r="J34" s="81"/>
      <c r="K34" s="81"/>
      <c r="L34" s="81"/>
    </row>
    <row r="35" spans="1:12">
      <c r="A35" s="81"/>
      <c r="B35" s="98"/>
      <c r="C35" s="81"/>
      <c r="D35" s="81"/>
      <c r="E35" s="81"/>
      <c r="F35" s="81"/>
      <c r="G35" s="81"/>
      <c r="H35" s="81"/>
      <c r="I35" s="81"/>
      <c r="J35" s="81"/>
      <c r="K35" s="81"/>
      <c r="L35" s="81"/>
    </row>
    <row r="36" spans="1:12">
      <c r="A36" s="81"/>
      <c r="B36" s="98"/>
      <c r="C36" s="81"/>
      <c r="D36" s="81"/>
      <c r="E36" s="81"/>
      <c r="F36" s="81"/>
      <c r="G36" s="81"/>
      <c r="H36" s="81"/>
      <c r="I36" s="81"/>
      <c r="J36" s="81"/>
      <c r="K36" s="81"/>
      <c r="L36" s="81"/>
    </row>
    <row r="37" spans="1:12">
      <c r="A37" s="81"/>
      <c r="B37" s="98"/>
      <c r="C37" s="81"/>
      <c r="D37" s="81"/>
      <c r="E37" s="81"/>
      <c r="F37" s="81"/>
      <c r="G37" s="81"/>
      <c r="H37" s="81"/>
      <c r="I37" s="81"/>
      <c r="J37" s="81"/>
      <c r="K37" s="81"/>
      <c r="L37" s="81"/>
    </row>
    <row r="38" spans="1:12">
      <c r="A38" s="81"/>
      <c r="B38" s="98"/>
      <c r="C38" s="81"/>
      <c r="D38" s="81"/>
      <c r="E38" s="81"/>
      <c r="F38" s="81"/>
      <c r="G38" s="81"/>
      <c r="H38" s="81"/>
      <c r="I38" s="81"/>
      <c r="J38" s="81"/>
      <c r="K38" s="81"/>
      <c r="L38" s="81"/>
    </row>
    <row r="39" spans="1:12">
      <c r="A39" s="81"/>
      <c r="B39" s="98"/>
      <c r="C39" s="81"/>
      <c r="D39" s="81"/>
      <c r="E39" s="81"/>
      <c r="F39" s="81"/>
      <c r="G39" s="81"/>
      <c r="H39" s="81"/>
      <c r="I39" s="81"/>
      <c r="J39" s="81"/>
      <c r="K39" s="81"/>
      <c r="L39" s="81"/>
    </row>
    <row r="40" spans="1:12">
      <c r="A40" s="81"/>
      <c r="B40" s="98"/>
      <c r="C40" s="81"/>
      <c r="D40" s="81"/>
      <c r="E40" s="81"/>
      <c r="F40" s="81"/>
      <c r="G40" s="81"/>
      <c r="H40" s="81"/>
      <c r="I40" s="81"/>
      <c r="J40" s="81"/>
      <c r="K40" s="81"/>
      <c r="L40" s="81"/>
    </row>
    <row r="41" spans="1:12">
      <c r="A41" s="81"/>
      <c r="B41" s="98"/>
      <c r="C41" s="81"/>
      <c r="D41" s="81"/>
      <c r="E41" s="81"/>
      <c r="F41" s="81"/>
      <c r="G41" s="81"/>
      <c r="H41" s="81"/>
      <c r="I41" s="81"/>
      <c r="J41" s="81"/>
      <c r="K41" s="81"/>
      <c r="L41" s="81"/>
    </row>
    <row r="42" spans="1:12">
      <c r="A42" s="81"/>
      <c r="B42" s="98"/>
      <c r="C42" s="81"/>
      <c r="D42" s="81"/>
      <c r="E42" s="81"/>
      <c r="F42" s="81"/>
      <c r="G42" s="81"/>
      <c r="H42" s="81"/>
      <c r="I42" s="81"/>
      <c r="J42" s="81"/>
      <c r="K42" s="81"/>
      <c r="L42" s="81"/>
    </row>
    <row r="43" spans="1:12">
      <c r="A43" s="81"/>
      <c r="B43" s="98"/>
      <c r="C43" s="81"/>
      <c r="D43" s="81"/>
      <c r="E43" s="81"/>
      <c r="F43" s="81"/>
      <c r="G43" s="81"/>
      <c r="H43" s="81"/>
      <c r="I43" s="81"/>
      <c r="J43" s="81"/>
      <c r="K43" s="81"/>
      <c r="L43" s="81"/>
    </row>
    <row r="44" spans="1:12">
      <c r="A44" s="81"/>
      <c r="B44" s="98"/>
      <c r="C44" s="81"/>
      <c r="D44" s="81"/>
      <c r="E44" s="81"/>
      <c r="F44" s="81"/>
      <c r="G44" s="81"/>
      <c r="H44" s="81"/>
      <c r="I44" s="81"/>
      <c r="J44" s="81"/>
      <c r="K44" s="81"/>
      <c r="L44" s="81"/>
    </row>
    <row r="45" spans="1:12">
      <c r="A45" s="81"/>
      <c r="B45" s="98"/>
      <c r="C45" s="81"/>
      <c r="D45" s="81"/>
      <c r="E45" s="81"/>
      <c r="F45" s="81"/>
      <c r="G45" s="81"/>
      <c r="H45" s="81"/>
      <c r="I45" s="81"/>
      <c r="J45" s="81"/>
      <c r="K45" s="81"/>
      <c r="L45" s="81"/>
    </row>
    <row r="46" spans="1:12">
      <c r="A46" s="81"/>
      <c r="B46" s="98"/>
      <c r="C46" s="81"/>
      <c r="D46" s="81"/>
      <c r="E46" s="81"/>
      <c r="F46" s="81"/>
      <c r="G46" s="81"/>
      <c r="H46" s="81"/>
      <c r="I46" s="81"/>
      <c r="J46" s="81"/>
      <c r="K46" s="81"/>
      <c r="L46" s="81"/>
    </row>
    <row r="47" spans="1:12">
      <c r="A47" s="81"/>
      <c r="B47" s="98"/>
      <c r="C47" s="81"/>
      <c r="D47" s="81"/>
      <c r="E47" s="81"/>
      <c r="F47" s="81"/>
      <c r="G47" s="81"/>
      <c r="H47" s="81"/>
      <c r="I47" s="81"/>
      <c r="J47" s="81"/>
      <c r="K47" s="81"/>
      <c r="L47" s="81"/>
    </row>
    <row r="48" spans="1:12">
      <c r="A48" s="81"/>
      <c r="B48" s="98"/>
      <c r="C48" s="81"/>
      <c r="D48" s="81"/>
      <c r="E48" s="81"/>
      <c r="F48" s="81"/>
      <c r="G48" s="81"/>
      <c r="H48" s="81"/>
      <c r="I48" s="81"/>
      <c r="J48" s="81"/>
      <c r="K48" s="81"/>
      <c r="L48" s="81"/>
    </row>
    <row r="49" spans="1:12">
      <c r="A49" s="81"/>
      <c r="B49" s="98"/>
      <c r="C49" s="81"/>
      <c r="D49" s="81"/>
      <c r="E49" s="81"/>
      <c r="F49" s="81"/>
      <c r="G49" s="81"/>
      <c r="H49" s="81"/>
      <c r="I49" s="81"/>
      <c r="J49" s="81"/>
      <c r="K49" s="81"/>
      <c r="L49" s="81"/>
    </row>
    <row r="50" spans="1:12">
      <c r="A50" s="81"/>
      <c r="B50" s="98"/>
      <c r="C50" s="81"/>
      <c r="D50" s="81"/>
      <c r="E50" s="81"/>
      <c r="F50" s="81"/>
      <c r="G50" s="81"/>
      <c r="H50" s="81"/>
      <c r="I50" s="81"/>
      <c r="J50" s="81"/>
      <c r="K50" s="81"/>
      <c r="L50" s="81"/>
    </row>
    <row r="51" spans="1:12">
      <c r="A51" s="81"/>
      <c r="B51" s="98"/>
      <c r="C51" s="81"/>
      <c r="D51" s="81"/>
      <c r="E51" s="81"/>
      <c r="F51" s="81"/>
      <c r="G51" s="81"/>
      <c r="H51" s="81"/>
      <c r="I51" s="81"/>
      <c r="J51" s="81"/>
      <c r="K51" s="81"/>
      <c r="L51" s="81"/>
    </row>
    <row r="52" spans="1:12">
      <c r="A52" s="81"/>
      <c r="B52" s="98"/>
      <c r="C52" s="81"/>
      <c r="D52" s="81"/>
      <c r="E52" s="81"/>
      <c r="F52" s="81"/>
      <c r="G52" s="81"/>
      <c r="H52" s="81"/>
      <c r="I52" s="81"/>
      <c r="J52" s="81"/>
      <c r="K52" s="81"/>
      <c r="L52" s="81"/>
    </row>
    <row r="53" spans="1:12">
      <c r="A53" s="81"/>
      <c r="B53" s="98"/>
      <c r="C53" s="81"/>
      <c r="D53" s="81"/>
      <c r="E53" s="81"/>
      <c r="F53" s="81"/>
      <c r="G53" s="81"/>
      <c r="H53" s="81"/>
      <c r="I53" s="81"/>
      <c r="J53" s="81"/>
      <c r="K53" s="81"/>
      <c r="L53" s="81"/>
    </row>
    <row r="54" spans="1:12">
      <c r="A54" s="81"/>
      <c r="B54" s="98"/>
      <c r="C54" s="81"/>
      <c r="D54" s="81"/>
      <c r="E54" s="81"/>
      <c r="F54" s="81"/>
      <c r="G54" s="81"/>
      <c r="H54" s="81"/>
      <c r="I54" s="81"/>
      <c r="J54" s="81"/>
      <c r="K54" s="81"/>
      <c r="L54" s="81"/>
    </row>
    <row r="55" spans="1:12">
      <c r="A55" s="81"/>
      <c r="B55" s="98"/>
      <c r="C55" s="81"/>
      <c r="D55" s="81"/>
      <c r="E55" s="81"/>
      <c r="F55" s="81"/>
      <c r="G55" s="81"/>
      <c r="H55" s="81"/>
      <c r="I55" s="81"/>
      <c r="J55" s="81"/>
      <c r="K55" s="81"/>
      <c r="L55" s="81"/>
    </row>
    <row r="56" spans="1:12">
      <c r="A56" s="81"/>
      <c r="B56" s="98"/>
      <c r="C56" s="81"/>
      <c r="D56" s="81"/>
      <c r="E56" s="81"/>
      <c r="F56" s="81"/>
      <c r="G56" s="81"/>
      <c r="H56" s="81"/>
      <c r="I56" s="81"/>
      <c r="J56" s="81"/>
      <c r="K56" s="81"/>
      <c r="L56" s="81"/>
    </row>
    <row r="57" spans="1:12">
      <c r="A57" s="81"/>
      <c r="B57" s="98"/>
      <c r="C57" s="81"/>
      <c r="D57" s="81"/>
      <c r="E57" s="81"/>
      <c r="F57" s="81"/>
      <c r="G57" s="81"/>
      <c r="H57" s="81"/>
      <c r="I57" s="81"/>
      <c r="J57" s="81"/>
      <c r="K57" s="81"/>
      <c r="L57" s="81"/>
    </row>
    <row r="58" spans="1:12">
      <c r="A58" s="81"/>
      <c r="B58" s="98"/>
      <c r="C58" s="81"/>
      <c r="D58" s="81"/>
      <c r="E58" s="81"/>
      <c r="F58" s="81"/>
      <c r="G58" s="81"/>
      <c r="H58" s="81"/>
      <c r="I58" s="81"/>
      <c r="J58" s="81"/>
      <c r="K58" s="81"/>
      <c r="L58" s="81"/>
    </row>
    <row r="59" spans="1:12">
      <c r="A59" s="81"/>
      <c r="B59" s="98"/>
      <c r="C59" s="81"/>
      <c r="D59" s="81"/>
      <c r="E59" s="81"/>
      <c r="F59" s="81"/>
      <c r="G59" s="81"/>
      <c r="H59" s="81"/>
      <c r="I59" s="81"/>
      <c r="J59" s="81"/>
      <c r="K59" s="81"/>
      <c r="L59" s="81"/>
    </row>
    <row r="60" spans="1:12">
      <c r="A60" s="81"/>
      <c r="B60" s="98"/>
      <c r="C60" s="81"/>
      <c r="D60" s="81"/>
      <c r="E60" s="81"/>
      <c r="F60" s="81"/>
      <c r="G60" s="81"/>
      <c r="H60" s="81"/>
      <c r="I60" s="81"/>
      <c r="J60" s="81"/>
      <c r="K60" s="81"/>
      <c r="L60" s="81"/>
    </row>
    <row r="61" spans="1:12">
      <c r="A61" s="81"/>
      <c r="B61" s="98"/>
      <c r="C61" s="81"/>
      <c r="D61" s="81"/>
      <c r="E61" s="81"/>
      <c r="F61" s="81"/>
      <c r="G61" s="81"/>
      <c r="H61" s="81"/>
      <c r="I61" s="81"/>
      <c r="J61" s="81"/>
      <c r="K61" s="81"/>
      <c r="L61" s="81"/>
    </row>
    <row r="62" spans="1:12">
      <c r="A62" s="81"/>
      <c r="B62" s="98"/>
      <c r="C62" s="81"/>
      <c r="D62" s="81"/>
      <c r="E62" s="81"/>
      <c r="F62" s="81"/>
      <c r="G62" s="81"/>
      <c r="H62" s="81"/>
      <c r="I62" s="81"/>
      <c r="J62" s="81"/>
      <c r="K62" s="81"/>
      <c r="L62" s="81"/>
    </row>
    <row r="63" spans="1:12">
      <c r="A63" s="81"/>
      <c r="B63" s="98"/>
      <c r="C63" s="81"/>
      <c r="D63" s="81"/>
      <c r="E63" s="81"/>
      <c r="F63" s="81"/>
      <c r="G63" s="81"/>
      <c r="H63" s="81"/>
      <c r="I63" s="81"/>
      <c r="J63" s="81"/>
      <c r="K63" s="81"/>
      <c r="L63" s="81"/>
    </row>
    <row r="64" spans="1:12">
      <c r="A64" s="81"/>
      <c r="B64" s="98"/>
      <c r="C64" s="81"/>
      <c r="D64" s="81"/>
      <c r="E64" s="81"/>
      <c r="F64" s="81"/>
      <c r="G64" s="81"/>
      <c r="H64" s="81"/>
      <c r="I64" s="81"/>
      <c r="J64" s="81"/>
      <c r="K64" s="81"/>
      <c r="L64" s="81"/>
    </row>
    <row r="65" spans="1:12">
      <c r="A65" s="81"/>
      <c r="B65" s="98"/>
      <c r="C65" s="81"/>
      <c r="D65" s="81"/>
      <c r="E65" s="81"/>
      <c r="F65" s="81"/>
      <c r="G65" s="81"/>
      <c r="H65" s="81"/>
      <c r="I65" s="81"/>
      <c r="J65" s="81"/>
      <c r="K65" s="81"/>
      <c r="L65" s="81"/>
    </row>
    <row r="66" spans="1:12">
      <c r="A66" s="81"/>
      <c r="B66" s="98"/>
      <c r="C66" s="81"/>
      <c r="D66" s="81"/>
      <c r="E66" s="81"/>
      <c r="F66" s="81"/>
      <c r="G66" s="81"/>
      <c r="H66" s="81"/>
      <c r="I66" s="81"/>
      <c r="J66" s="81"/>
      <c r="K66" s="81"/>
      <c r="L66" s="81"/>
    </row>
    <row r="67" spans="1:12">
      <c r="A67" s="81"/>
      <c r="B67" s="98"/>
      <c r="C67" s="81"/>
      <c r="D67" s="81"/>
      <c r="E67" s="81"/>
      <c r="F67" s="81"/>
      <c r="G67" s="81"/>
      <c r="H67" s="81"/>
      <c r="I67" s="81"/>
      <c r="J67" s="81"/>
      <c r="K67" s="81"/>
      <c r="L67" s="81"/>
    </row>
    <row r="68" spans="1:12">
      <c r="A68" s="81"/>
      <c r="B68" s="98"/>
      <c r="C68" s="81"/>
      <c r="D68" s="81"/>
      <c r="E68" s="81"/>
      <c r="F68" s="81"/>
      <c r="G68" s="81"/>
      <c r="H68" s="81"/>
      <c r="I68" s="81"/>
      <c r="J68" s="81"/>
      <c r="K68" s="81"/>
      <c r="L68" s="81"/>
    </row>
    <row r="69" spans="1:12">
      <c r="A69" s="81"/>
      <c r="B69" s="98"/>
      <c r="C69" s="81"/>
      <c r="D69" s="81"/>
      <c r="E69" s="81"/>
      <c r="F69" s="81"/>
      <c r="G69" s="81"/>
      <c r="H69" s="81"/>
      <c r="I69" s="81"/>
      <c r="J69" s="81"/>
      <c r="K69" s="81"/>
      <c r="L69" s="81"/>
    </row>
    <row r="70" spans="1:12">
      <c r="A70" s="81"/>
      <c r="B70" s="98"/>
      <c r="C70" s="81"/>
      <c r="D70" s="81"/>
      <c r="E70" s="81"/>
      <c r="F70" s="81"/>
      <c r="G70" s="81"/>
      <c r="H70" s="81"/>
      <c r="I70" s="81"/>
      <c r="J70" s="81"/>
      <c r="K70" s="81"/>
      <c r="L70" s="81"/>
    </row>
    <row r="71" spans="1:12">
      <c r="A71" s="81"/>
      <c r="B71" s="98"/>
      <c r="C71" s="81"/>
      <c r="D71" s="81"/>
      <c r="E71" s="81"/>
      <c r="F71" s="81"/>
      <c r="G71" s="81"/>
      <c r="H71" s="81"/>
      <c r="I71" s="81"/>
      <c r="J71" s="81"/>
      <c r="K71" s="81"/>
      <c r="L71" s="81"/>
    </row>
    <row r="72" spans="1:12">
      <c r="A72" s="81"/>
      <c r="B72" s="98"/>
      <c r="C72" s="81"/>
      <c r="D72" s="81"/>
      <c r="E72" s="81"/>
      <c r="F72" s="81"/>
      <c r="G72" s="81"/>
      <c r="H72" s="81"/>
      <c r="I72" s="81"/>
      <c r="J72" s="81"/>
      <c r="K72" s="81"/>
      <c r="L72" s="81"/>
    </row>
    <row r="73" spans="1:12">
      <c r="A73" s="81"/>
      <c r="B73" s="98"/>
      <c r="C73" s="81"/>
      <c r="D73" s="81"/>
      <c r="E73" s="81"/>
      <c r="F73" s="81"/>
      <c r="G73" s="81"/>
      <c r="H73" s="81"/>
      <c r="I73" s="81"/>
      <c r="J73" s="81"/>
      <c r="K73" s="81"/>
      <c r="L73" s="81"/>
    </row>
    <row r="74" spans="1:12">
      <c r="A74" s="81"/>
      <c r="B74" s="98"/>
      <c r="C74" s="81"/>
      <c r="D74" s="81"/>
      <c r="E74" s="81"/>
      <c r="F74" s="81"/>
      <c r="G74" s="81"/>
      <c r="H74" s="81"/>
      <c r="I74" s="81"/>
      <c r="J74" s="81"/>
      <c r="K74" s="81"/>
      <c r="L74" s="81"/>
    </row>
    <row r="75" spans="1:12">
      <c r="A75" s="81"/>
      <c r="B75" s="98"/>
      <c r="C75" s="81"/>
      <c r="D75" s="81"/>
      <c r="E75" s="81"/>
      <c r="F75" s="81"/>
      <c r="G75" s="81"/>
      <c r="H75" s="81"/>
      <c r="I75" s="81"/>
      <c r="J75" s="81"/>
      <c r="K75" s="81"/>
      <c r="L75" s="81"/>
    </row>
    <row r="76" spans="1:12">
      <c r="A76" s="81"/>
      <c r="B76" s="98"/>
      <c r="C76" s="81"/>
      <c r="D76" s="81"/>
      <c r="E76" s="81"/>
      <c r="F76" s="81"/>
      <c r="G76" s="81"/>
      <c r="H76" s="81"/>
      <c r="I76" s="81"/>
      <c r="J76" s="81"/>
      <c r="K76" s="81"/>
      <c r="L76" s="81"/>
    </row>
    <row r="77" spans="1:12">
      <c r="A77" s="81"/>
      <c r="B77" s="98"/>
      <c r="C77" s="81"/>
      <c r="D77" s="81"/>
      <c r="E77" s="81"/>
      <c r="F77" s="81"/>
      <c r="G77" s="81"/>
      <c r="H77" s="81"/>
      <c r="I77" s="81"/>
      <c r="J77" s="81"/>
      <c r="K77" s="81"/>
      <c r="L77" s="81"/>
    </row>
    <row r="78" spans="1:12">
      <c r="A78" s="81"/>
      <c r="B78" s="98"/>
      <c r="C78" s="81"/>
      <c r="D78" s="81"/>
      <c r="E78" s="81"/>
      <c r="F78" s="81"/>
      <c r="G78" s="81"/>
      <c r="H78" s="81"/>
      <c r="I78" s="81"/>
      <c r="J78" s="81"/>
      <c r="K78" s="81"/>
      <c r="L78" s="81"/>
    </row>
    <row r="79" spans="1:12">
      <c r="A79" s="81"/>
      <c r="B79" s="98"/>
      <c r="C79" s="81"/>
      <c r="D79" s="81"/>
      <c r="E79" s="81"/>
      <c r="F79" s="81"/>
      <c r="G79" s="81"/>
      <c r="H79" s="81"/>
      <c r="I79" s="81"/>
      <c r="J79" s="81"/>
      <c r="K79" s="81"/>
      <c r="L79" s="81"/>
    </row>
    <row r="80" spans="1:12">
      <c r="A80" s="81"/>
      <c r="B80" s="98"/>
      <c r="C80" s="81"/>
      <c r="D80" s="81"/>
      <c r="E80" s="81"/>
      <c r="F80" s="81"/>
      <c r="G80" s="81"/>
      <c r="H80" s="81"/>
      <c r="I80" s="81"/>
      <c r="J80" s="81"/>
      <c r="K80" s="81"/>
      <c r="L80" s="81"/>
    </row>
    <row r="81" spans="1:12">
      <c r="A81" s="81"/>
      <c r="B81" s="98"/>
      <c r="C81" s="81"/>
      <c r="D81" s="81"/>
      <c r="E81" s="81"/>
      <c r="F81" s="81"/>
      <c r="G81" s="81"/>
      <c r="H81" s="81"/>
      <c r="I81" s="81"/>
      <c r="J81" s="81"/>
      <c r="K81" s="81"/>
      <c r="L81" s="81"/>
    </row>
    <row r="82" spans="1:12">
      <c r="A82" s="81"/>
      <c r="B82" s="98"/>
      <c r="C82" s="81"/>
      <c r="D82" s="81"/>
      <c r="E82" s="81"/>
      <c r="F82" s="81"/>
      <c r="G82" s="81"/>
      <c r="H82" s="81"/>
      <c r="I82" s="81"/>
      <c r="J82" s="81"/>
      <c r="K82" s="81"/>
      <c r="L82" s="81"/>
    </row>
    <row r="83" spans="1:12">
      <c r="A83" s="81"/>
      <c r="B83" s="98"/>
      <c r="C83" s="81"/>
      <c r="D83" s="81"/>
      <c r="E83" s="81"/>
      <c r="F83" s="81"/>
      <c r="G83" s="81"/>
      <c r="H83" s="81"/>
      <c r="I83" s="81"/>
      <c r="J83" s="81"/>
      <c r="K83" s="81"/>
      <c r="L83" s="81"/>
    </row>
    <row r="84" spans="1:12">
      <c r="A84" s="81"/>
      <c r="B84" s="98"/>
      <c r="C84" s="81"/>
      <c r="D84" s="81"/>
      <c r="E84" s="81"/>
      <c r="F84" s="81"/>
      <c r="G84" s="81"/>
      <c r="H84" s="81"/>
      <c r="I84" s="81"/>
      <c r="J84" s="81"/>
      <c r="K84" s="81"/>
      <c r="L84" s="81"/>
    </row>
    <row r="85" spans="1:12">
      <c r="A85" s="81"/>
      <c r="B85" s="98"/>
      <c r="C85" s="81"/>
      <c r="D85" s="81"/>
      <c r="E85" s="81"/>
      <c r="F85" s="81"/>
      <c r="G85" s="81"/>
      <c r="H85" s="81"/>
      <c r="I85" s="81"/>
      <c r="J85" s="81"/>
      <c r="K85" s="81"/>
      <c r="L85" s="81"/>
    </row>
    <row r="86" spans="1:12">
      <c r="A86" s="81"/>
      <c r="B86" s="98"/>
      <c r="C86" s="81"/>
      <c r="D86" s="81"/>
      <c r="E86" s="81"/>
      <c r="F86" s="81"/>
      <c r="G86" s="81"/>
      <c r="H86" s="81"/>
      <c r="I86" s="81"/>
      <c r="J86" s="81"/>
      <c r="K86" s="81"/>
      <c r="L86" s="81"/>
    </row>
    <row r="87" spans="1:12">
      <c r="A87" s="81"/>
      <c r="B87" s="98"/>
      <c r="C87" s="81"/>
      <c r="D87" s="81"/>
      <c r="E87" s="81"/>
      <c r="F87" s="81"/>
      <c r="G87" s="81"/>
      <c r="H87" s="81"/>
      <c r="I87" s="81"/>
      <c r="J87" s="81"/>
      <c r="K87" s="81"/>
      <c r="L87" s="81"/>
    </row>
    <row r="88" spans="1:12">
      <c r="A88" s="81"/>
      <c r="B88" s="98"/>
      <c r="C88" s="81"/>
      <c r="D88" s="81"/>
      <c r="E88" s="81"/>
      <c r="F88" s="81"/>
      <c r="G88" s="81"/>
      <c r="H88" s="81"/>
      <c r="I88" s="81"/>
      <c r="J88" s="81"/>
      <c r="K88" s="81"/>
      <c r="L88" s="81"/>
    </row>
    <row r="89" spans="1:12">
      <c r="A89" s="81"/>
      <c r="B89" s="98"/>
      <c r="C89" s="81"/>
      <c r="D89" s="81"/>
      <c r="E89" s="81"/>
      <c r="F89" s="81"/>
      <c r="G89" s="81"/>
      <c r="H89" s="81"/>
      <c r="I89" s="81"/>
      <c r="J89" s="81"/>
      <c r="K89" s="81"/>
      <c r="L89" s="81"/>
    </row>
    <row r="90" spans="1:12">
      <c r="A90" s="81"/>
      <c r="B90" s="98"/>
      <c r="C90" s="81"/>
      <c r="D90" s="81"/>
      <c r="E90" s="81"/>
      <c r="F90" s="81"/>
      <c r="G90" s="81"/>
      <c r="H90" s="81"/>
      <c r="I90" s="81"/>
      <c r="J90" s="81"/>
      <c r="K90" s="81"/>
      <c r="L90" s="81"/>
    </row>
    <row r="91" spans="1:12">
      <c r="A91" s="81"/>
      <c r="B91" s="98"/>
      <c r="C91" s="81"/>
      <c r="D91" s="81"/>
      <c r="E91" s="81"/>
      <c r="F91" s="81"/>
      <c r="G91" s="81"/>
      <c r="H91" s="81"/>
      <c r="I91" s="81"/>
      <c r="J91" s="81"/>
      <c r="K91" s="81"/>
      <c r="L91" s="81"/>
    </row>
    <row r="92" spans="1:12">
      <c r="A92" s="81"/>
      <c r="B92" s="98"/>
      <c r="C92" s="81"/>
      <c r="D92" s="81"/>
      <c r="E92" s="81"/>
      <c r="F92" s="81"/>
      <c r="G92" s="81"/>
      <c r="H92" s="81"/>
      <c r="I92" s="81"/>
      <c r="J92" s="81"/>
      <c r="K92" s="81"/>
      <c r="L92" s="81"/>
    </row>
  </sheetData>
  <sheetProtection algorithmName="SHA-512" hashValue="ypiCNPdjuPKQNxC8vWKdp4WD6saAWFZY23kw04MKakvy4OMsz3rBwMqdkK+Z9AfaaC6AYNU2drGAd5GuHvLbZA==" saltValue="mSzTv3Y6zwP6xcGJVZZjvg==" spinCount="100000" sheet="1" selectLockedCells="1" selectUnlockedCells="1"/>
  <pageMargins left="0.7" right="0.7" top="0.75" bottom="0.75" header="0.3" footer="0.3"/>
</worksheet>
</file>

<file path=xl/worksheets/sheet11.xml><?xml version="1.0" encoding="utf-8"?>
<worksheet xmlns="http://schemas.openxmlformats.org/spreadsheetml/2006/main" xmlns:r="http://schemas.openxmlformats.org/officeDocument/2006/relationships">
  <sheetPr codeName="Лист11"/>
  <dimension ref="A1:L20"/>
  <sheetViews>
    <sheetView topLeftCell="A10" workbookViewId="0">
      <selection activeCell="B1" sqref="B1:B20"/>
    </sheetView>
  </sheetViews>
  <sheetFormatPr defaultRowHeight="26.25"/>
  <cols>
    <col min="1" max="1" width="3" style="81" bestFit="1" customWidth="1"/>
    <col min="2" max="2" width="38.28515625" style="101" customWidth="1"/>
    <col min="3" max="12" width="9.140625" style="81"/>
    <col min="13" max="16384" width="9.140625" style="79"/>
  </cols>
  <sheetData>
    <row r="1" spans="1:2">
      <c r="A1" s="81">
        <v>1</v>
      </c>
      <c r="B1" s="101" t="s">
        <v>81</v>
      </c>
    </row>
    <row r="2" spans="1:2">
      <c r="A2" s="81">
        <v>2</v>
      </c>
      <c r="B2" s="101" t="s">
        <v>82</v>
      </c>
    </row>
    <row r="3" spans="1:2">
      <c r="A3" s="81">
        <v>3</v>
      </c>
      <c r="B3" s="101" t="s">
        <v>83</v>
      </c>
    </row>
    <row r="4" spans="1:2">
      <c r="A4" s="81">
        <v>4</v>
      </c>
      <c r="B4" s="101" t="s">
        <v>274</v>
      </c>
    </row>
    <row r="5" spans="1:2">
      <c r="A5" s="81">
        <v>5</v>
      </c>
      <c r="B5" s="101" t="s">
        <v>84</v>
      </c>
    </row>
    <row r="6" spans="1:2">
      <c r="A6" s="81">
        <v>6</v>
      </c>
      <c r="B6" s="101" t="s">
        <v>85</v>
      </c>
    </row>
    <row r="7" spans="1:2">
      <c r="A7" s="81">
        <v>7</v>
      </c>
      <c r="B7" s="101" t="s">
        <v>100</v>
      </c>
    </row>
    <row r="8" spans="1:2">
      <c r="A8" s="81">
        <v>8</v>
      </c>
      <c r="B8" s="101" t="s">
        <v>86</v>
      </c>
    </row>
    <row r="9" spans="1:2">
      <c r="A9" s="81">
        <v>9</v>
      </c>
      <c r="B9" s="101" t="s">
        <v>87</v>
      </c>
    </row>
    <row r="10" spans="1:2">
      <c r="A10" s="81">
        <v>10</v>
      </c>
      <c r="B10" s="101" t="s">
        <v>88</v>
      </c>
    </row>
    <row r="11" spans="1:2">
      <c r="A11" s="81">
        <v>11</v>
      </c>
      <c r="B11" s="101" t="s">
        <v>89</v>
      </c>
    </row>
    <row r="12" spans="1:2">
      <c r="A12" s="81">
        <v>12</v>
      </c>
      <c r="B12" s="101" t="s">
        <v>90</v>
      </c>
    </row>
    <row r="13" spans="1:2">
      <c r="A13" s="81">
        <v>13</v>
      </c>
      <c r="B13" s="101" t="s">
        <v>91</v>
      </c>
    </row>
    <row r="14" spans="1:2">
      <c r="A14" s="81">
        <v>14</v>
      </c>
      <c r="B14" s="101" t="s">
        <v>92</v>
      </c>
    </row>
    <row r="15" spans="1:2">
      <c r="A15" s="81">
        <v>15</v>
      </c>
      <c r="B15" s="101" t="s">
        <v>93</v>
      </c>
    </row>
    <row r="16" spans="1:2">
      <c r="A16" s="81">
        <v>16</v>
      </c>
      <c r="B16" s="101" t="s">
        <v>94</v>
      </c>
    </row>
    <row r="17" spans="1:2">
      <c r="A17" s="81">
        <v>17</v>
      </c>
      <c r="B17" s="101" t="s">
        <v>95</v>
      </c>
    </row>
    <row r="18" spans="1:2">
      <c r="A18" s="81">
        <v>18</v>
      </c>
      <c r="B18" s="101" t="s">
        <v>96</v>
      </c>
    </row>
    <row r="19" spans="1:2">
      <c r="A19" s="81">
        <v>19</v>
      </c>
      <c r="B19" s="101" t="s">
        <v>97</v>
      </c>
    </row>
    <row r="20" spans="1:2">
      <c r="A20" s="81">
        <v>20</v>
      </c>
      <c r="B20" s="101" t="s">
        <v>98</v>
      </c>
    </row>
  </sheetData>
  <sheetProtection algorithmName="SHA-512" hashValue="PZDMQ/YDGFw8N+XsFrmnVE84beqDJO8n2YOn2iGL0LcSkxYGI7zwX5ib/TnYeF7NuLXzCS2lwaT6ojMlUG1G6Q==" saltValue="JosHPrzRL69kxG5sBdGeoQ==" spinCount="100000" sheet="1" selectLockedCells="1" selectUnlockedCells="1"/>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Лист12"/>
  <dimension ref="A1:F21"/>
  <sheetViews>
    <sheetView workbookViewId="0">
      <selection activeCell="B1" sqref="B1:B20"/>
    </sheetView>
  </sheetViews>
  <sheetFormatPr defaultRowHeight="23.25"/>
  <cols>
    <col min="1" max="1" width="3" style="80" bestFit="1" customWidth="1"/>
    <col min="2" max="2" width="123.140625" style="98" customWidth="1"/>
    <col min="3" max="3" width="9.140625" style="98" customWidth="1"/>
    <col min="4" max="5" width="9.140625" style="98"/>
    <col min="6" max="6" width="9.140625" style="99"/>
    <col min="7" max="16384" width="9.140625" style="79"/>
  </cols>
  <sheetData>
    <row r="1" spans="1:3">
      <c r="A1" s="80">
        <v>1</v>
      </c>
      <c r="B1" s="98" t="s">
        <v>27</v>
      </c>
      <c r="C1" s="98" t="s">
        <v>45</v>
      </c>
    </row>
    <row r="2" spans="1:3">
      <c r="A2" s="80">
        <v>2</v>
      </c>
      <c r="B2" s="98" t="s">
        <v>28</v>
      </c>
      <c r="C2" s="98" t="s">
        <v>46</v>
      </c>
    </row>
    <row r="3" spans="1:3">
      <c r="A3" s="80">
        <v>3</v>
      </c>
      <c r="B3" s="98" t="s">
        <v>29</v>
      </c>
      <c r="C3" s="98" t="s">
        <v>45</v>
      </c>
    </row>
    <row r="4" spans="1:3">
      <c r="A4" s="80">
        <v>4</v>
      </c>
      <c r="B4" s="98" t="s">
        <v>30</v>
      </c>
      <c r="C4" s="98" t="s">
        <v>46</v>
      </c>
    </row>
    <row r="5" spans="1:3">
      <c r="A5" s="80">
        <v>5</v>
      </c>
      <c r="B5" s="98" t="s">
        <v>190</v>
      </c>
      <c r="C5" s="98" t="s">
        <v>38</v>
      </c>
    </row>
    <row r="6" spans="1:3">
      <c r="A6" s="80">
        <v>6</v>
      </c>
      <c r="B6" s="98" t="s">
        <v>31</v>
      </c>
      <c r="C6" s="98" t="s">
        <v>41</v>
      </c>
    </row>
    <row r="7" spans="1:3">
      <c r="A7" s="80">
        <v>7</v>
      </c>
      <c r="B7" s="98" t="s">
        <v>32</v>
      </c>
      <c r="C7" s="98" t="s">
        <v>41</v>
      </c>
    </row>
    <row r="8" spans="1:3">
      <c r="A8" s="80">
        <v>8</v>
      </c>
      <c r="B8" s="98" t="s">
        <v>33</v>
      </c>
      <c r="C8" s="98" t="s">
        <v>48</v>
      </c>
    </row>
    <row r="9" spans="1:3">
      <c r="A9" s="80">
        <v>9</v>
      </c>
      <c r="B9" s="98" t="s">
        <v>34</v>
      </c>
      <c r="C9" s="98" t="s">
        <v>45</v>
      </c>
    </row>
    <row r="10" spans="1:3">
      <c r="A10" s="80">
        <v>10</v>
      </c>
      <c r="B10" s="98" t="s">
        <v>35</v>
      </c>
      <c r="C10" s="98" t="s">
        <v>46</v>
      </c>
    </row>
    <row r="11" spans="1:3">
      <c r="A11" s="80">
        <v>11</v>
      </c>
      <c r="B11" s="98" t="s">
        <v>36</v>
      </c>
      <c r="C11" s="98" t="s">
        <v>45</v>
      </c>
    </row>
    <row r="12" spans="1:3">
      <c r="A12" s="80">
        <v>12</v>
      </c>
      <c r="B12" s="98" t="s">
        <v>37</v>
      </c>
      <c r="C12" s="98" t="s">
        <v>46</v>
      </c>
    </row>
    <row r="13" spans="1:3">
      <c r="A13" s="80">
        <v>13</v>
      </c>
      <c r="B13" s="98" t="s">
        <v>40</v>
      </c>
      <c r="C13" s="98" t="s">
        <v>38</v>
      </c>
    </row>
    <row r="14" spans="1:3">
      <c r="A14" s="80">
        <v>14</v>
      </c>
      <c r="B14" s="98" t="s">
        <v>43</v>
      </c>
      <c r="C14" s="98" t="s">
        <v>41</v>
      </c>
    </row>
    <row r="15" spans="1:3">
      <c r="A15" s="80">
        <v>15</v>
      </c>
      <c r="B15" s="98" t="s">
        <v>42</v>
      </c>
      <c r="C15" s="98" t="s">
        <v>48</v>
      </c>
    </row>
    <row r="16" spans="1:3">
      <c r="A16" s="80">
        <v>16</v>
      </c>
      <c r="B16" s="98" t="s">
        <v>39</v>
      </c>
      <c r="C16" s="98" t="s">
        <v>45</v>
      </c>
    </row>
    <row r="17" spans="1:3">
      <c r="A17" s="80">
        <v>17</v>
      </c>
      <c r="B17" s="98" t="s">
        <v>49</v>
      </c>
      <c r="C17" s="98" t="s">
        <v>46</v>
      </c>
    </row>
    <row r="18" spans="1:3">
      <c r="A18" s="80">
        <v>18</v>
      </c>
      <c r="B18" s="98" t="s">
        <v>50</v>
      </c>
      <c r="C18" s="98" t="s">
        <v>45</v>
      </c>
    </row>
    <row r="19" spans="1:3">
      <c r="A19" s="80">
        <v>19</v>
      </c>
      <c r="B19" s="98" t="s">
        <v>44</v>
      </c>
      <c r="C19" s="98" t="s">
        <v>46</v>
      </c>
    </row>
    <row r="20" spans="1:3">
      <c r="A20" s="80">
        <v>20</v>
      </c>
      <c r="B20" s="98" t="s">
        <v>47</v>
      </c>
      <c r="C20" s="98" t="s">
        <v>38</v>
      </c>
    </row>
    <row r="21" spans="1:3">
      <c r="C21" s="98" t="s">
        <v>41</v>
      </c>
    </row>
  </sheetData>
  <sheetProtection algorithmName="SHA-512" hashValue="RpCR9ocMH/1qkKIY8kXS26bbPVnsY6rq5sXoZs2YwCT+Y3PDPz/dBrkLUCZYfIqCTt9N2eQrjba4jcd2Zk0SHQ==" saltValue="jeu3TIpRklm/3JkeYZOGmA==" spinCount="100000" sheet="1" selectLockedCells="1" selectUnlockedCells="1"/>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sheetPr codeName="Лист13"/>
  <dimension ref="A1:K39"/>
  <sheetViews>
    <sheetView workbookViewId="0">
      <selection activeCell="B36" sqref="B36"/>
    </sheetView>
  </sheetViews>
  <sheetFormatPr defaultRowHeight="21"/>
  <cols>
    <col min="1" max="1" width="6.28515625" style="80" customWidth="1"/>
    <col min="2" max="2" width="49.28515625" style="130" customWidth="1"/>
    <col min="3" max="3" width="108.5703125" style="97" customWidth="1"/>
    <col min="4" max="5" width="9.140625" style="97"/>
    <col min="6" max="11" width="9.140625" style="81"/>
    <col min="12" max="16384" width="9.140625" style="79"/>
  </cols>
  <sheetData>
    <row r="1" spans="1:3">
      <c r="A1" s="80">
        <v>1</v>
      </c>
      <c r="B1" s="130" t="s">
        <v>238</v>
      </c>
      <c r="C1" s="97" t="s">
        <v>0</v>
      </c>
    </row>
    <row r="2" spans="1:3">
      <c r="A2" s="80">
        <v>2</v>
      </c>
      <c r="B2" s="131" t="s">
        <v>239</v>
      </c>
      <c r="C2" s="105" t="s">
        <v>1</v>
      </c>
    </row>
    <row r="3" spans="1:3">
      <c r="A3" s="80">
        <v>3</v>
      </c>
      <c r="B3" s="130" t="s">
        <v>240</v>
      </c>
      <c r="C3" s="97" t="s">
        <v>2</v>
      </c>
    </row>
    <row r="4" spans="1:3">
      <c r="A4" s="80">
        <v>4</v>
      </c>
      <c r="B4" s="131" t="s">
        <v>241</v>
      </c>
      <c r="C4" s="105" t="s">
        <v>3</v>
      </c>
    </row>
    <row r="5" spans="1:3">
      <c r="A5" s="80">
        <v>5</v>
      </c>
      <c r="B5" s="130" t="s">
        <v>242</v>
      </c>
      <c r="C5" s="97" t="s">
        <v>4</v>
      </c>
    </row>
    <row r="6" spans="1:3">
      <c r="A6" s="80">
        <v>6</v>
      </c>
      <c r="B6" s="130" t="s">
        <v>243</v>
      </c>
      <c r="C6" s="105" t="s">
        <v>5</v>
      </c>
    </row>
    <row r="7" spans="1:3">
      <c r="A7" s="80">
        <v>7</v>
      </c>
      <c r="B7" s="130" t="s">
        <v>244</v>
      </c>
      <c r="C7" s="105" t="s">
        <v>6</v>
      </c>
    </row>
    <row r="8" spans="1:3">
      <c r="A8" s="80">
        <v>8</v>
      </c>
      <c r="B8" s="131" t="s">
        <v>245</v>
      </c>
      <c r="C8" s="105" t="s">
        <v>7</v>
      </c>
    </row>
    <row r="9" spans="1:3">
      <c r="A9" s="80">
        <v>9</v>
      </c>
      <c r="B9" s="130" t="s">
        <v>246</v>
      </c>
      <c r="C9" s="105" t="s">
        <v>8</v>
      </c>
    </row>
    <row r="10" spans="1:3">
      <c r="A10" s="80">
        <v>10</v>
      </c>
      <c r="B10" s="130" t="s">
        <v>247</v>
      </c>
      <c r="C10" s="105" t="s">
        <v>9</v>
      </c>
    </row>
    <row r="11" spans="1:3">
      <c r="A11" s="80">
        <v>11</v>
      </c>
      <c r="B11" s="131" t="s">
        <v>248</v>
      </c>
      <c r="C11" s="105" t="s">
        <v>10</v>
      </c>
    </row>
    <row r="12" spans="1:3">
      <c r="A12" s="80">
        <v>12</v>
      </c>
      <c r="B12" s="130" t="s">
        <v>248</v>
      </c>
      <c r="C12" s="97" t="s">
        <v>11</v>
      </c>
    </row>
    <row r="13" spans="1:3">
      <c r="A13" s="80">
        <v>13</v>
      </c>
      <c r="B13" s="130" t="s">
        <v>249</v>
      </c>
      <c r="C13" s="97" t="s">
        <v>12</v>
      </c>
    </row>
    <row r="14" spans="1:3">
      <c r="A14" s="80">
        <v>14</v>
      </c>
      <c r="B14" s="130" t="s">
        <v>250</v>
      </c>
      <c r="C14" s="97" t="s">
        <v>13</v>
      </c>
    </row>
    <row r="15" spans="1:3">
      <c r="A15" s="80">
        <v>15</v>
      </c>
      <c r="B15" s="130" t="s">
        <v>251</v>
      </c>
      <c r="C15" s="105" t="s">
        <v>14</v>
      </c>
    </row>
    <row r="16" spans="1:3">
      <c r="A16" s="80">
        <v>16</v>
      </c>
      <c r="B16" s="130" t="s">
        <v>252</v>
      </c>
      <c r="C16" s="97" t="s">
        <v>15</v>
      </c>
    </row>
    <row r="17" spans="1:3">
      <c r="A17" s="80">
        <v>17</v>
      </c>
      <c r="B17" s="130" t="s">
        <v>253</v>
      </c>
      <c r="C17" s="97" t="s">
        <v>216</v>
      </c>
    </row>
    <row r="18" spans="1:3">
      <c r="A18" s="80">
        <v>18</v>
      </c>
      <c r="B18" s="130" t="s">
        <v>256</v>
      </c>
      <c r="C18" s="105" t="s">
        <v>16</v>
      </c>
    </row>
    <row r="19" spans="1:3">
      <c r="A19" s="80">
        <v>19</v>
      </c>
      <c r="B19" s="130" t="s">
        <v>257</v>
      </c>
      <c r="C19" s="97" t="s">
        <v>17</v>
      </c>
    </row>
    <row r="20" spans="1:3">
      <c r="A20" s="80">
        <v>20</v>
      </c>
      <c r="B20" s="130" t="s">
        <v>258</v>
      </c>
      <c r="C20" s="97" t="s">
        <v>18</v>
      </c>
    </row>
    <row r="21" spans="1:3">
      <c r="B21" s="130" t="s">
        <v>259</v>
      </c>
    </row>
    <row r="30" spans="1:3">
      <c r="B30" s="131">
        <v>1</v>
      </c>
    </row>
    <row r="31" spans="1:3">
      <c r="B31" s="130">
        <v>2</v>
      </c>
    </row>
    <row r="32" spans="1:3">
      <c r="B32" s="131">
        <v>3</v>
      </c>
    </row>
    <row r="33" spans="2:2">
      <c r="B33" s="131">
        <v>4</v>
      </c>
    </row>
    <row r="34" spans="2:2">
      <c r="B34" s="131">
        <v>5</v>
      </c>
    </row>
    <row r="35" spans="2:2">
      <c r="B35" s="131">
        <v>6</v>
      </c>
    </row>
    <row r="36" spans="2:2">
      <c r="B36" s="131">
        <v>7</v>
      </c>
    </row>
    <row r="38" spans="2:2">
      <c r="B38" s="130" t="s">
        <v>254</v>
      </c>
    </row>
    <row r="39" spans="2:2">
      <c r="B39" s="130" t="s">
        <v>255</v>
      </c>
    </row>
  </sheetData>
  <sheetProtection algorithmName="SHA-512" hashValue="Gkrk9PZF7yOcs1gmu8douR+nIROFR5japnrKGoXstSHjzk60h8l7Lu1xTvOfwl2W1Xy940HTivUMeE+ITpyu+Q==" saltValue="LkSPAvI8X8f9Ig0KFvzwEA==" spinCount="100000" sheet="1" objects="1" scenarios="1" selectLockedCells="1" selectUnlockedCells="1"/>
  <pageMargins left="0.7" right="0.7" top="0.75" bottom="0.75" header="0.3" footer="0.3"/>
</worksheet>
</file>

<file path=xl/worksheets/sheet14.xml><?xml version="1.0" encoding="utf-8"?>
<worksheet xmlns="http://schemas.openxmlformats.org/spreadsheetml/2006/main" xmlns:r="http://schemas.openxmlformats.org/officeDocument/2006/relationships">
  <sheetPr codeName="Лист14"/>
  <dimension ref="A1:K39"/>
  <sheetViews>
    <sheetView workbookViewId="0">
      <selection activeCell="C1" sqref="C1:C1048576"/>
    </sheetView>
  </sheetViews>
  <sheetFormatPr defaultRowHeight="21"/>
  <cols>
    <col min="1" max="1" width="6.28515625" style="80" customWidth="1"/>
    <col min="2" max="2" width="49.28515625" style="130" customWidth="1"/>
    <col min="3" max="3" width="108.5703125" style="97" customWidth="1"/>
    <col min="4" max="5" width="9.140625" style="97"/>
    <col min="6" max="11" width="9.140625" style="81"/>
    <col min="12" max="16384" width="9.140625" style="79"/>
  </cols>
  <sheetData>
    <row r="1" spans="1:3">
      <c r="A1" s="80">
        <v>1</v>
      </c>
      <c r="B1" s="131">
        <v>1</v>
      </c>
    </row>
    <row r="2" spans="1:3">
      <c r="A2" s="80">
        <v>2</v>
      </c>
      <c r="B2" s="130">
        <v>2</v>
      </c>
      <c r="C2" s="105"/>
    </row>
    <row r="3" spans="1:3">
      <c r="A3" s="80">
        <v>3</v>
      </c>
      <c r="B3" s="131">
        <v>3</v>
      </c>
    </row>
    <row r="4" spans="1:3">
      <c r="A4" s="80">
        <v>4</v>
      </c>
      <c r="B4" s="131">
        <v>4</v>
      </c>
      <c r="C4" s="105"/>
    </row>
    <row r="5" spans="1:3">
      <c r="A5" s="80">
        <v>5</v>
      </c>
      <c r="B5" s="131">
        <v>5</v>
      </c>
    </row>
    <row r="6" spans="1:3">
      <c r="A6" s="80">
        <v>6</v>
      </c>
      <c r="B6" s="131">
        <v>6</v>
      </c>
      <c r="C6" s="105"/>
    </row>
    <row r="7" spans="1:3">
      <c r="A7" s="80">
        <v>7</v>
      </c>
      <c r="B7" s="131">
        <v>1</v>
      </c>
      <c r="C7" s="105"/>
    </row>
    <row r="8" spans="1:3">
      <c r="A8" s="80">
        <v>8</v>
      </c>
      <c r="B8" s="130">
        <v>2</v>
      </c>
      <c r="C8" s="105"/>
    </row>
    <row r="9" spans="1:3">
      <c r="A9" s="80">
        <v>9</v>
      </c>
      <c r="B9" s="131">
        <v>3</v>
      </c>
      <c r="C9" s="105"/>
    </row>
    <row r="10" spans="1:3">
      <c r="A10" s="80">
        <v>10</v>
      </c>
      <c r="B10" s="131">
        <v>4</v>
      </c>
      <c r="C10" s="105"/>
    </row>
    <row r="11" spans="1:3">
      <c r="A11" s="80">
        <v>11</v>
      </c>
      <c r="B11" s="131">
        <v>5</v>
      </c>
      <c r="C11" s="105"/>
    </row>
    <row r="12" spans="1:3">
      <c r="A12" s="80">
        <v>12</v>
      </c>
      <c r="B12" s="131">
        <v>6</v>
      </c>
    </row>
    <row r="13" spans="1:3">
      <c r="A13" s="80">
        <v>13</v>
      </c>
      <c r="B13" s="131">
        <v>1</v>
      </c>
    </row>
    <row r="14" spans="1:3">
      <c r="A14" s="80">
        <v>14</v>
      </c>
      <c r="B14" s="130">
        <v>2</v>
      </c>
    </row>
    <row r="15" spans="1:3">
      <c r="A15" s="80">
        <v>15</v>
      </c>
      <c r="B15" s="131">
        <v>3</v>
      </c>
      <c r="C15" s="105"/>
    </row>
    <row r="16" spans="1:3">
      <c r="A16" s="80">
        <v>16</v>
      </c>
      <c r="B16" s="131">
        <v>4</v>
      </c>
    </row>
    <row r="17" spans="1:3">
      <c r="A17" s="80">
        <v>17</v>
      </c>
      <c r="B17" s="131">
        <v>5</v>
      </c>
    </row>
    <row r="18" spans="1:3">
      <c r="A18" s="80">
        <v>18</v>
      </c>
      <c r="B18" s="131">
        <v>6</v>
      </c>
      <c r="C18" s="105"/>
    </row>
    <row r="19" spans="1:3">
      <c r="A19" s="80">
        <v>19</v>
      </c>
      <c r="B19" s="131">
        <v>1</v>
      </c>
    </row>
    <row r="20" spans="1:3">
      <c r="A20" s="80">
        <v>20</v>
      </c>
      <c r="B20" s="130">
        <v>2</v>
      </c>
    </row>
    <row r="21" spans="1:3">
      <c r="B21" s="131">
        <v>3</v>
      </c>
    </row>
    <row r="22" spans="1:3">
      <c r="B22" s="131">
        <v>4</v>
      </c>
    </row>
    <row r="23" spans="1:3">
      <c r="B23" s="131">
        <v>5</v>
      </c>
    </row>
    <row r="24" spans="1:3">
      <c r="B24" s="131">
        <v>6</v>
      </c>
    </row>
    <row r="36" spans="2:2">
      <c r="B36" s="131">
        <v>7</v>
      </c>
    </row>
    <row r="38" spans="2:2">
      <c r="B38" s="130" t="s">
        <v>254</v>
      </c>
    </row>
    <row r="39" spans="2:2">
      <c r="B39" s="130" t="s">
        <v>255</v>
      </c>
    </row>
  </sheetData>
  <sheetProtection algorithmName="SHA-512" hashValue="zjmZaavVO45izTL7KJNXadzRDGl6dMpdwexcxGuiPuHT6Yl+H9L0lbayJc3kQx8O5mwNPMmKf7cY2TuxgjieRg==" saltValue="1CFZMaNJaUaUYJbyiW7n2A==" spinCount="100000" sheet="1" objects="1" scenarios="1" selectLockedCells="1" selectUnlockedCells="1"/>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Лист15"/>
  <dimension ref="A1:K40"/>
  <sheetViews>
    <sheetView topLeftCell="A27" workbookViewId="0">
      <selection activeCell="B43" sqref="B43"/>
    </sheetView>
  </sheetViews>
  <sheetFormatPr defaultRowHeight="21"/>
  <cols>
    <col min="1" max="1" width="6.28515625" style="80" customWidth="1"/>
    <col min="2" max="2" width="49.28515625" style="103" customWidth="1"/>
    <col min="3" max="3" width="108.5703125" style="97" customWidth="1"/>
    <col min="4" max="5" width="9.140625" style="97"/>
    <col min="6" max="11" width="9.140625" style="81"/>
    <col min="12" max="16384" width="9.140625" style="79"/>
  </cols>
  <sheetData>
    <row r="1" spans="1:3">
      <c r="A1" s="80">
        <v>1</v>
      </c>
      <c r="B1" s="103" t="s">
        <v>66</v>
      </c>
      <c r="C1" s="97" t="s">
        <v>0</v>
      </c>
    </row>
    <row r="2" spans="1:3">
      <c r="A2" s="80">
        <v>2</v>
      </c>
      <c r="B2" s="104" t="s">
        <v>68</v>
      </c>
      <c r="C2" s="105" t="s">
        <v>1</v>
      </c>
    </row>
    <row r="3" spans="1:3">
      <c r="A3" s="80">
        <v>3</v>
      </c>
      <c r="B3" s="103" t="s">
        <v>67</v>
      </c>
      <c r="C3" s="97" t="s">
        <v>2</v>
      </c>
    </row>
    <row r="4" spans="1:3">
      <c r="A4" s="80">
        <v>4</v>
      </c>
      <c r="B4" s="104" t="s">
        <v>51</v>
      </c>
      <c r="C4" s="105" t="s">
        <v>3</v>
      </c>
    </row>
    <row r="5" spans="1:3">
      <c r="A5" s="80">
        <v>5</v>
      </c>
      <c r="B5" s="103" t="s">
        <v>52</v>
      </c>
      <c r="C5" s="97" t="s">
        <v>4</v>
      </c>
    </row>
    <row r="6" spans="1:3">
      <c r="A6" s="80">
        <v>6</v>
      </c>
      <c r="B6" s="104" t="s">
        <v>53</v>
      </c>
      <c r="C6" s="105" t="s">
        <v>5</v>
      </c>
    </row>
    <row r="7" spans="1:3">
      <c r="A7" s="80">
        <v>7</v>
      </c>
      <c r="B7" s="104" t="s">
        <v>54</v>
      </c>
      <c r="C7" s="105" t="s">
        <v>6</v>
      </c>
    </row>
    <row r="8" spans="1:3">
      <c r="A8" s="80">
        <v>8</v>
      </c>
      <c r="B8" s="104" t="s">
        <v>55</v>
      </c>
      <c r="C8" s="105" t="s">
        <v>7</v>
      </c>
    </row>
    <row r="9" spans="1:3">
      <c r="A9" s="80">
        <v>9</v>
      </c>
      <c r="B9" s="104" t="s">
        <v>56</v>
      </c>
      <c r="C9" s="105" t="s">
        <v>8</v>
      </c>
    </row>
    <row r="10" spans="1:3">
      <c r="A10" s="80">
        <v>10</v>
      </c>
      <c r="B10" s="104" t="s">
        <v>62</v>
      </c>
      <c r="C10" s="105" t="s">
        <v>9</v>
      </c>
    </row>
    <row r="11" spans="1:3">
      <c r="A11" s="80">
        <v>11</v>
      </c>
      <c r="B11" s="104" t="s">
        <v>64</v>
      </c>
      <c r="C11" s="105" t="s">
        <v>10</v>
      </c>
    </row>
    <row r="12" spans="1:3">
      <c r="A12" s="80">
        <v>12</v>
      </c>
      <c r="B12" s="103" t="s">
        <v>63</v>
      </c>
      <c r="C12" s="97" t="s">
        <v>11</v>
      </c>
    </row>
    <row r="13" spans="1:3">
      <c r="A13" s="80">
        <v>13</v>
      </c>
      <c r="B13" s="103" t="s">
        <v>57</v>
      </c>
      <c r="C13" s="97" t="s">
        <v>12</v>
      </c>
    </row>
    <row r="14" spans="1:3">
      <c r="A14" s="80">
        <v>14</v>
      </c>
      <c r="B14" s="103" t="s">
        <v>58</v>
      </c>
      <c r="C14" s="97" t="s">
        <v>13</v>
      </c>
    </row>
    <row r="15" spans="1:3">
      <c r="A15" s="80">
        <v>15</v>
      </c>
      <c r="B15" s="104" t="s">
        <v>69</v>
      </c>
      <c r="C15" s="105" t="s">
        <v>14</v>
      </c>
    </row>
    <row r="16" spans="1:3">
      <c r="A16" s="80">
        <v>16</v>
      </c>
      <c r="B16" s="103" t="s">
        <v>59</v>
      </c>
      <c r="C16" s="97" t="s">
        <v>15</v>
      </c>
    </row>
    <row r="17" spans="1:3">
      <c r="A17" s="80">
        <v>17</v>
      </c>
      <c r="B17" s="103" t="s">
        <v>215</v>
      </c>
      <c r="C17" s="97" t="s">
        <v>216</v>
      </c>
    </row>
    <row r="18" spans="1:3">
      <c r="A18" s="80">
        <v>18</v>
      </c>
      <c r="B18" s="104" t="s">
        <v>60</v>
      </c>
      <c r="C18" s="105" t="s">
        <v>16</v>
      </c>
    </row>
    <row r="19" spans="1:3">
      <c r="A19" s="80">
        <v>19</v>
      </c>
      <c r="B19" s="103" t="s">
        <v>61</v>
      </c>
      <c r="C19" s="97" t="s">
        <v>17</v>
      </c>
    </row>
    <row r="20" spans="1:3">
      <c r="A20" s="80">
        <v>20</v>
      </c>
      <c r="B20" s="103" t="s">
        <v>65</v>
      </c>
      <c r="C20" s="97" t="s">
        <v>18</v>
      </c>
    </row>
    <row r="21" spans="1:3">
      <c r="A21" s="80">
        <v>21</v>
      </c>
      <c r="B21" s="103" t="s">
        <v>66</v>
      </c>
      <c r="C21" s="97" t="s">
        <v>0</v>
      </c>
    </row>
    <row r="22" spans="1:3">
      <c r="A22" s="80">
        <v>22</v>
      </c>
      <c r="B22" s="104" t="s">
        <v>68</v>
      </c>
      <c r="C22" s="105" t="s">
        <v>1</v>
      </c>
    </row>
    <row r="23" spans="1:3">
      <c r="A23" s="80">
        <v>23</v>
      </c>
      <c r="B23" s="103" t="s">
        <v>67</v>
      </c>
      <c r="C23" s="97" t="s">
        <v>2</v>
      </c>
    </row>
    <row r="24" spans="1:3">
      <c r="A24" s="80">
        <v>24</v>
      </c>
      <c r="B24" s="104" t="s">
        <v>51</v>
      </c>
      <c r="C24" s="105" t="s">
        <v>3</v>
      </c>
    </row>
    <row r="25" spans="1:3">
      <c r="A25" s="80">
        <v>25</v>
      </c>
      <c r="B25" s="103" t="s">
        <v>52</v>
      </c>
      <c r="C25" s="97" t="s">
        <v>4</v>
      </c>
    </row>
    <row r="26" spans="1:3">
      <c r="A26" s="80">
        <v>26</v>
      </c>
      <c r="B26" s="104" t="s">
        <v>53</v>
      </c>
      <c r="C26" s="105" t="s">
        <v>5</v>
      </c>
    </row>
    <row r="27" spans="1:3">
      <c r="A27" s="80">
        <v>27</v>
      </c>
      <c r="B27" s="104" t="s">
        <v>54</v>
      </c>
      <c r="C27" s="105" t="s">
        <v>6</v>
      </c>
    </row>
    <row r="28" spans="1:3">
      <c r="A28" s="80">
        <v>28</v>
      </c>
      <c r="B28" s="104" t="s">
        <v>55</v>
      </c>
      <c r="C28" s="105" t="s">
        <v>7</v>
      </c>
    </row>
    <row r="29" spans="1:3">
      <c r="A29" s="80">
        <v>29</v>
      </c>
      <c r="B29" s="104" t="s">
        <v>56</v>
      </c>
      <c r="C29" s="105" t="s">
        <v>8</v>
      </c>
    </row>
    <row r="30" spans="1:3">
      <c r="A30" s="80">
        <v>30</v>
      </c>
      <c r="B30" s="104" t="s">
        <v>62</v>
      </c>
      <c r="C30" s="105" t="s">
        <v>9</v>
      </c>
    </row>
    <row r="31" spans="1:3">
      <c r="A31" s="80">
        <v>31</v>
      </c>
      <c r="B31" s="104" t="s">
        <v>64</v>
      </c>
      <c r="C31" s="105" t="s">
        <v>10</v>
      </c>
    </row>
    <row r="32" spans="1:3">
      <c r="A32" s="80">
        <v>32</v>
      </c>
      <c r="B32" s="103" t="s">
        <v>63</v>
      </c>
      <c r="C32" s="97" t="s">
        <v>11</v>
      </c>
    </row>
    <row r="33" spans="1:3">
      <c r="A33" s="80">
        <v>33</v>
      </c>
      <c r="B33" s="103" t="s">
        <v>57</v>
      </c>
      <c r="C33" s="97" t="s">
        <v>12</v>
      </c>
    </row>
    <row r="34" spans="1:3">
      <c r="A34" s="80">
        <v>34</v>
      </c>
      <c r="B34" s="103" t="s">
        <v>58</v>
      </c>
      <c r="C34" s="97" t="s">
        <v>13</v>
      </c>
    </row>
    <row r="35" spans="1:3">
      <c r="A35" s="80">
        <v>35</v>
      </c>
      <c r="B35" s="104" t="s">
        <v>69</v>
      </c>
      <c r="C35" s="105" t="s">
        <v>14</v>
      </c>
    </row>
    <row r="36" spans="1:3">
      <c r="A36" s="80">
        <v>36</v>
      </c>
      <c r="B36" s="103" t="s">
        <v>59</v>
      </c>
      <c r="C36" s="97" t="s">
        <v>15</v>
      </c>
    </row>
    <row r="37" spans="1:3">
      <c r="A37" s="80">
        <v>37</v>
      </c>
      <c r="B37" s="103" t="s">
        <v>215</v>
      </c>
      <c r="C37" s="97" t="s">
        <v>216</v>
      </c>
    </row>
    <row r="38" spans="1:3">
      <c r="A38" s="80">
        <v>38</v>
      </c>
      <c r="B38" s="104" t="s">
        <v>60</v>
      </c>
      <c r="C38" s="105" t="s">
        <v>16</v>
      </c>
    </row>
    <row r="39" spans="1:3">
      <c r="A39" s="80">
        <v>39</v>
      </c>
      <c r="B39" s="103" t="s">
        <v>61</v>
      </c>
      <c r="C39" s="97" t="s">
        <v>17</v>
      </c>
    </row>
    <row r="40" spans="1:3">
      <c r="A40" s="80">
        <v>40</v>
      </c>
      <c r="B40" s="103" t="s">
        <v>65</v>
      </c>
      <c r="C40" s="97" t="s">
        <v>18</v>
      </c>
    </row>
  </sheetData>
  <sheetProtection algorithmName="SHA-512" hashValue="axze6AtRoq0fl8qjCQ5fcUfhrTmG47IeGSwSNgN4235ZHqVMwI2HhxWS/L3vsK7m+xwsVFYIBEkKLcLoGQjLvA==" saltValue="jP4AttG9iPd57eOtHEPfGw==" spinCount="100000" sheet="1" objects="1" scenarios="1" selectLockedCells="1" selectUnlockedCells="1"/>
  <pageMargins left="0.7" right="0.7" top="0.75" bottom="0.75" header="0.3" footer="0.3"/>
</worksheet>
</file>

<file path=xl/worksheets/sheet16.xml><?xml version="1.0" encoding="utf-8"?>
<worksheet xmlns="http://schemas.openxmlformats.org/spreadsheetml/2006/main" xmlns:r="http://schemas.openxmlformats.org/officeDocument/2006/relationships">
  <sheetPr codeName="Лист16"/>
  <dimension ref="A1:K40"/>
  <sheetViews>
    <sheetView workbookViewId="0">
      <selection activeCell="C23" sqref="C23"/>
    </sheetView>
  </sheetViews>
  <sheetFormatPr defaultRowHeight="21"/>
  <cols>
    <col min="1" max="1" width="6.28515625" style="80" customWidth="1"/>
    <col min="2" max="2" width="49.28515625" style="103" customWidth="1"/>
    <col min="3" max="3" width="108.5703125" style="97" customWidth="1"/>
    <col min="4" max="5" width="9.140625" style="97"/>
    <col min="6" max="11" width="9.140625" style="81"/>
    <col min="12" max="16384" width="9.140625" style="79"/>
  </cols>
  <sheetData>
    <row r="1" spans="1:3">
      <c r="A1" s="80">
        <v>1</v>
      </c>
      <c r="B1" s="103" t="s">
        <v>260</v>
      </c>
      <c r="C1" s="97" t="s">
        <v>0</v>
      </c>
    </row>
    <row r="2" spans="1:3">
      <c r="A2" s="80">
        <v>2</v>
      </c>
      <c r="B2" s="103" t="s">
        <v>261</v>
      </c>
      <c r="C2" s="105" t="s">
        <v>1</v>
      </c>
    </row>
    <row r="3" spans="1:3">
      <c r="A3" s="80">
        <v>3</v>
      </c>
      <c r="B3" s="103" t="s">
        <v>262</v>
      </c>
      <c r="C3" s="97" t="s">
        <v>2</v>
      </c>
    </row>
    <row r="4" spans="1:3">
      <c r="A4" s="80">
        <v>4</v>
      </c>
      <c r="B4" s="103" t="s">
        <v>263</v>
      </c>
      <c r="C4" s="105" t="s">
        <v>3</v>
      </c>
    </row>
    <row r="5" spans="1:3">
      <c r="A5" s="80">
        <v>5</v>
      </c>
      <c r="B5" s="103" t="s">
        <v>264</v>
      </c>
      <c r="C5" s="97" t="s">
        <v>4</v>
      </c>
    </row>
    <row r="6" spans="1:3">
      <c r="A6" s="80">
        <v>6</v>
      </c>
      <c r="B6" s="103" t="s">
        <v>265</v>
      </c>
      <c r="C6" s="105" t="s">
        <v>5</v>
      </c>
    </row>
    <row r="7" spans="1:3">
      <c r="A7" s="80">
        <v>7</v>
      </c>
      <c r="B7" s="103" t="s">
        <v>266</v>
      </c>
      <c r="C7" s="105" t="s">
        <v>6</v>
      </c>
    </row>
    <row r="8" spans="1:3">
      <c r="A8" s="80">
        <v>8</v>
      </c>
      <c r="B8" s="103" t="s">
        <v>267</v>
      </c>
      <c r="C8" s="105" t="s">
        <v>7</v>
      </c>
    </row>
    <row r="9" spans="1:3">
      <c r="A9" s="80">
        <v>9</v>
      </c>
      <c r="B9" s="103" t="s">
        <v>260</v>
      </c>
      <c r="C9" s="105" t="s">
        <v>8</v>
      </c>
    </row>
    <row r="10" spans="1:3">
      <c r="A10" s="80">
        <v>10</v>
      </c>
      <c r="B10" s="103" t="s">
        <v>261</v>
      </c>
      <c r="C10" s="105" t="s">
        <v>9</v>
      </c>
    </row>
    <row r="11" spans="1:3">
      <c r="A11" s="80">
        <v>11</v>
      </c>
      <c r="B11" s="103" t="s">
        <v>262</v>
      </c>
      <c r="C11" s="105" t="s">
        <v>10</v>
      </c>
    </row>
    <row r="12" spans="1:3">
      <c r="A12" s="80">
        <v>12</v>
      </c>
      <c r="B12" s="103" t="s">
        <v>263</v>
      </c>
      <c r="C12" s="97" t="s">
        <v>11</v>
      </c>
    </row>
    <row r="13" spans="1:3">
      <c r="A13" s="80">
        <v>13</v>
      </c>
      <c r="B13" s="103" t="s">
        <v>264</v>
      </c>
      <c r="C13" s="97" t="s">
        <v>12</v>
      </c>
    </row>
    <row r="14" spans="1:3">
      <c r="A14" s="80">
        <v>14</v>
      </c>
      <c r="B14" s="103" t="s">
        <v>265</v>
      </c>
      <c r="C14" s="97" t="s">
        <v>13</v>
      </c>
    </row>
    <row r="15" spans="1:3">
      <c r="A15" s="80">
        <v>15</v>
      </c>
      <c r="B15" s="103" t="s">
        <v>266</v>
      </c>
      <c r="C15" s="105" t="s">
        <v>14</v>
      </c>
    </row>
    <row r="16" spans="1:3">
      <c r="A16" s="80">
        <v>16</v>
      </c>
      <c r="B16" s="103" t="s">
        <v>267</v>
      </c>
      <c r="C16" s="97" t="s">
        <v>15</v>
      </c>
    </row>
    <row r="17" spans="1:3">
      <c r="A17" s="80">
        <v>17</v>
      </c>
      <c r="B17" s="103" t="s">
        <v>260</v>
      </c>
      <c r="C17" s="97" t="s">
        <v>216</v>
      </c>
    </row>
    <row r="18" spans="1:3">
      <c r="A18" s="80">
        <v>18</v>
      </c>
      <c r="B18" s="103" t="s">
        <v>261</v>
      </c>
      <c r="C18" s="105" t="s">
        <v>16</v>
      </c>
    </row>
    <row r="19" spans="1:3">
      <c r="A19" s="80">
        <v>19</v>
      </c>
      <c r="B19" s="103" t="s">
        <v>262</v>
      </c>
      <c r="C19" s="97" t="s">
        <v>17</v>
      </c>
    </row>
    <row r="20" spans="1:3">
      <c r="A20" s="80">
        <v>20</v>
      </c>
      <c r="B20" s="103" t="s">
        <v>263</v>
      </c>
      <c r="C20" s="97" t="s">
        <v>18</v>
      </c>
    </row>
    <row r="21" spans="1:3">
      <c r="A21" s="80">
        <v>21</v>
      </c>
      <c r="B21" s="103" t="s">
        <v>264</v>
      </c>
      <c r="C21" s="97" t="s">
        <v>0</v>
      </c>
    </row>
    <row r="22" spans="1:3">
      <c r="A22" s="80">
        <v>22</v>
      </c>
      <c r="B22" s="103" t="s">
        <v>265</v>
      </c>
      <c r="C22" s="105" t="s">
        <v>1</v>
      </c>
    </row>
    <row r="23" spans="1:3">
      <c r="A23" s="80">
        <v>23</v>
      </c>
      <c r="B23" s="103" t="s">
        <v>266</v>
      </c>
      <c r="C23" s="97" t="s">
        <v>2</v>
      </c>
    </row>
    <row r="24" spans="1:3">
      <c r="A24" s="80">
        <v>24</v>
      </c>
      <c r="B24" s="103" t="s">
        <v>267</v>
      </c>
      <c r="C24" s="105" t="s">
        <v>3</v>
      </c>
    </row>
    <row r="25" spans="1:3">
      <c r="A25" s="80">
        <v>25</v>
      </c>
      <c r="C25" s="97" t="s">
        <v>4</v>
      </c>
    </row>
    <row r="26" spans="1:3">
      <c r="A26" s="80">
        <v>26</v>
      </c>
      <c r="B26" s="104"/>
      <c r="C26" s="105" t="s">
        <v>5</v>
      </c>
    </row>
    <row r="27" spans="1:3">
      <c r="A27" s="80">
        <v>27</v>
      </c>
      <c r="B27" s="104"/>
      <c r="C27" s="105" t="s">
        <v>6</v>
      </c>
    </row>
    <row r="28" spans="1:3">
      <c r="A28" s="80">
        <v>28</v>
      </c>
      <c r="B28" s="104"/>
      <c r="C28" s="105" t="s">
        <v>7</v>
      </c>
    </row>
    <row r="29" spans="1:3">
      <c r="A29" s="80">
        <v>29</v>
      </c>
      <c r="B29" s="104"/>
      <c r="C29" s="105" t="s">
        <v>8</v>
      </c>
    </row>
    <row r="30" spans="1:3">
      <c r="A30" s="80">
        <v>30</v>
      </c>
      <c r="B30" s="104"/>
      <c r="C30" s="105" t="s">
        <v>9</v>
      </c>
    </row>
    <row r="31" spans="1:3">
      <c r="A31" s="80">
        <v>31</v>
      </c>
      <c r="B31" s="104"/>
      <c r="C31" s="105" t="s">
        <v>10</v>
      </c>
    </row>
    <row r="32" spans="1:3">
      <c r="A32" s="80">
        <v>32</v>
      </c>
      <c r="C32" s="97" t="s">
        <v>11</v>
      </c>
    </row>
    <row r="33" spans="1:3">
      <c r="A33" s="80">
        <v>33</v>
      </c>
      <c r="C33" s="97" t="s">
        <v>12</v>
      </c>
    </row>
    <row r="34" spans="1:3">
      <c r="A34" s="80">
        <v>34</v>
      </c>
      <c r="C34" s="97" t="s">
        <v>13</v>
      </c>
    </row>
    <row r="35" spans="1:3">
      <c r="A35" s="80">
        <v>35</v>
      </c>
      <c r="B35" s="104"/>
      <c r="C35" s="105" t="s">
        <v>14</v>
      </c>
    </row>
    <row r="36" spans="1:3">
      <c r="A36" s="80">
        <v>36</v>
      </c>
      <c r="C36" s="97" t="s">
        <v>15</v>
      </c>
    </row>
    <row r="37" spans="1:3">
      <c r="A37" s="80">
        <v>37</v>
      </c>
      <c r="C37" s="97" t="s">
        <v>216</v>
      </c>
    </row>
    <row r="38" spans="1:3">
      <c r="A38" s="80">
        <v>38</v>
      </c>
      <c r="B38" s="104"/>
      <c r="C38" s="105" t="s">
        <v>16</v>
      </c>
    </row>
    <row r="39" spans="1:3">
      <c r="A39" s="80">
        <v>39</v>
      </c>
      <c r="C39" s="97" t="s">
        <v>17</v>
      </c>
    </row>
    <row r="40" spans="1:3">
      <c r="A40" s="80">
        <v>40</v>
      </c>
      <c r="C40" s="97" t="s">
        <v>18</v>
      </c>
    </row>
  </sheetData>
  <sheetProtection algorithmName="SHA-512" hashValue="VIX7xAsY3k+TPf9vr8nvgf9E5L+CO2EpmB/zvqICr0QEtBLrsMOx55cDen5SvmUcFKxc7umwraKmus+XLIgWTA==" saltValue="ZBxNXbJFJTItWK8Ovow62Q==" spinCount="100000" sheet="1" objects="1" scenarios="1" selectLockedCells="1" selectUnlockedCells="1"/>
  <pageMargins left="0.7" right="0.7" top="0.75" bottom="0.75" header="0.3" footer="0.3"/>
</worksheet>
</file>

<file path=xl/worksheets/sheet17.xml><?xml version="1.0" encoding="utf-8"?>
<worksheet xmlns="http://schemas.openxmlformats.org/spreadsheetml/2006/main" xmlns:r="http://schemas.openxmlformats.org/officeDocument/2006/relationships">
  <sheetPr codeName="Лист17"/>
  <dimension ref="A1:K20"/>
  <sheetViews>
    <sheetView topLeftCell="A10" workbookViewId="0">
      <selection activeCell="B20" sqref="B20"/>
    </sheetView>
  </sheetViews>
  <sheetFormatPr defaultRowHeight="23.25"/>
  <cols>
    <col min="1" max="1" width="15" style="80" customWidth="1"/>
    <col min="2" max="2" width="9.140625" style="98"/>
    <col min="3" max="11" width="9.140625" style="81"/>
    <col min="12" max="16384" width="9.140625" style="79"/>
  </cols>
  <sheetData>
    <row r="1" spans="1:2">
      <c r="A1" s="80">
        <v>1</v>
      </c>
      <c r="B1" s="98" t="s">
        <v>19</v>
      </c>
    </row>
    <row r="2" spans="1:2">
      <c r="A2" s="80">
        <v>2</v>
      </c>
      <c r="B2" s="98" t="s">
        <v>20</v>
      </c>
    </row>
    <row r="3" spans="1:2">
      <c r="A3" s="80">
        <v>3</v>
      </c>
      <c r="B3" s="98" t="s">
        <v>72</v>
      </c>
    </row>
    <row r="4" spans="1:2">
      <c r="A4" s="80">
        <v>4</v>
      </c>
      <c r="B4" s="98" t="s">
        <v>277</v>
      </c>
    </row>
    <row r="5" spans="1:2">
      <c r="A5" s="80">
        <v>5</v>
      </c>
      <c r="B5" s="98" t="s">
        <v>22</v>
      </c>
    </row>
    <row r="6" spans="1:2">
      <c r="A6" s="80">
        <v>6</v>
      </c>
      <c r="B6" s="98" t="s">
        <v>23</v>
      </c>
    </row>
    <row r="7" spans="1:2">
      <c r="A7" s="80">
        <v>7</v>
      </c>
      <c r="B7" s="98" t="s">
        <v>24</v>
      </c>
    </row>
    <row r="8" spans="1:2">
      <c r="A8" s="80">
        <v>8</v>
      </c>
      <c r="B8" s="98" t="s">
        <v>25</v>
      </c>
    </row>
    <row r="9" spans="1:2">
      <c r="A9" s="80">
        <v>9</v>
      </c>
      <c r="B9" s="98" t="s">
        <v>19</v>
      </c>
    </row>
    <row r="10" spans="1:2">
      <c r="A10" s="80">
        <v>10</v>
      </c>
      <c r="B10" s="98" t="s">
        <v>26</v>
      </c>
    </row>
    <row r="11" spans="1:2">
      <c r="A11" s="80">
        <v>11</v>
      </c>
      <c r="B11" s="98" t="s">
        <v>19</v>
      </c>
    </row>
    <row r="12" spans="1:2">
      <c r="A12" s="80">
        <v>12</v>
      </c>
      <c r="B12" s="98" t="s">
        <v>20</v>
      </c>
    </row>
    <row r="13" spans="1:2">
      <c r="A13" s="80">
        <v>13</v>
      </c>
      <c r="B13" s="98" t="s">
        <v>72</v>
      </c>
    </row>
    <row r="14" spans="1:2">
      <c r="A14" s="80">
        <v>14</v>
      </c>
      <c r="B14" s="98" t="s">
        <v>21</v>
      </c>
    </row>
    <row r="15" spans="1:2">
      <c r="A15" s="80">
        <v>15</v>
      </c>
      <c r="B15" s="98" t="s">
        <v>276</v>
      </c>
    </row>
    <row r="16" spans="1:2">
      <c r="A16" s="80">
        <v>16</v>
      </c>
      <c r="B16" s="98" t="s">
        <v>23</v>
      </c>
    </row>
    <row r="17" spans="1:2">
      <c r="A17" s="80">
        <v>17</v>
      </c>
      <c r="B17" s="98" t="s">
        <v>24</v>
      </c>
    </row>
    <row r="18" spans="1:2">
      <c r="A18" s="80">
        <v>18</v>
      </c>
      <c r="B18" s="98" t="s">
        <v>25</v>
      </c>
    </row>
    <row r="19" spans="1:2">
      <c r="A19" s="80">
        <v>19</v>
      </c>
      <c r="B19" s="98" t="s">
        <v>278</v>
      </c>
    </row>
    <row r="20" spans="1:2">
      <c r="A20" s="80">
        <v>20</v>
      </c>
      <c r="B20" s="98" t="s">
        <v>26</v>
      </c>
    </row>
  </sheetData>
  <sheetProtection algorithmName="SHA-512" hashValue="o9i31e+331wv1/CxL43v0kTlwwxErUyzTYimjSbzZtnAafW5e+sldMk2/RSZGPDYpTCxEwGf+8emXWrIhCQ+3g==" saltValue="jPJW5LS0XZ+KSpOsWmeG9w==" spinCount="100000" sheet="1" selectLockedCells="1" selectUnlockedCell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vt:i4>
      </vt:variant>
    </vt:vector>
  </HeadingPairs>
  <TitlesOfParts>
    <vt:vector size="18" baseType="lpstr">
      <vt:lpstr>Кв. лист</vt:lpstr>
      <vt:lpstr>Билет OPTY</vt:lpstr>
      <vt:lpstr>Билет ZOOM 8</vt:lpstr>
      <vt:lpstr>Билет  RAKETA</vt:lpstr>
      <vt:lpstr>Билет 30 кв.м</vt:lpstr>
      <vt:lpstr>Конструкция</vt:lpstr>
      <vt:lpstr>Паруса</vt:lpstr>
      <vt:lpstr>Управление</vt:lpstr>
      <vt:lpstr>Навигация</vt:lpstr>
      <vt:lpstr>Узлы</vt:lpstr>
      <vt:lpstr>Теория</vt:lpstr>
      <vt:lpstr>Метео</vt:lpstr>
      <vt:lpstr>Сигналы</vt:lpstr>
      <vt:lpstr>Цифры</vt:lpstr>
      <vt:lpstr>Правила</vt:lpstr>
      <vt:lpstr>Право</vt:lpstr>
      <vt:lpstr>Практика</vt:lpstr>
      <vt:lpstr>Конструкция!OLE_LINK1</vt:lpstr>
    </vt:vector>
  </TitlesOfParts>
  <Company>TOSHIBA</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dc:creator>
  <cp:lastModifiedBy>Admin</cp:lastModifiedBy>
  <cp:lastPrinted>2018-07-08T12:01:40Z</cp:lastPrinted>
  <dcterms:created xsi:type="dcterms:W3CDTF">2012-12-17T11:39:09Z</dcterms:created>
  <dcterms:modified xsi:type="dcterms:W3CDTF">2019-04-12T14:54:26Z</dcterms:modified>
</cp:coreProperties>
</file>